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грамма обеспечение финустойчивости\2021\Отчет ф 10 ежеквартально до 15 числа\3 квартал 2021\"/>
    </mc:Choice>
  </mc:AlternateContent>
  <bookViews>
    <workbookView xWindow="0" yWindow="0" windowWidth="15120" windowHeight="12255" activeTab="1"/>
  </bookViews>
  <sheets>
    <sheet name="форма 10" sheetId="6" r:id="rId1"/>
    <sheet name="Касса" sheetId="8" r:id="rId2"/>
    <sheet name="форма 11" sheetId="7" r:id="rId3"/>
  </sheets>
  <definedNames>
    <definedName name="_xlnm.Print_Area" localSheetId="0">'форма 10'!$A$1:$J$156</definedName>
    <definedName name="_xlnm.Print_Area" localSheetId="2">'форма 11'!$B$1:$F$23</definedName>
  </definedNames>
  <calcPr calcId="152511"/>
</workbook>
</file>

<file path=xl/calcChain.xml><?xml version="1.0" encoding="utf-8"?>
<calcChain xmlns="http://schemas.openxmlformats.org/spreadsheetml/2006/main">
  <c r="S125" i="8" l="1"/>
  <c r="S132" i="8"/>
  <c r="S130" i="8"/>
  <c r="S129" i="8"/>
  <c r="S128" i="8"/>
  <c r="S127" i="8"/>
  <c r="S124" i="8"/>
  <c r="S123" i="8"/>
  <c r="S122" i="8"/>
  <c r="S131" i="8" l="1"/>
  <c r="S126" i="8"/>
  <c r="T126" i="8"/>
  <c r="S133" i="8" l="1"/>
  <c r="S135" i="8" s="1"/>
  <c r="S116" i="8"/>
  <c r="AG132" i="8" l="1"/>
  <c r="AF132" i="8"/>
  <c r="AE132" i="8"/>
  <c r="AD132" i="8"/>
  <c r="AC132" i="8"/>
  <c r="AB132" i="8"/>
  <c r="AA132" i="8"/>
  <c r="Z132" i="8"/>
  <c r="Y132" i="8"/>
  <c r="X132" i="8"/>
  <c r="W132" i="8"/>
  <c r="V132" i="8"/>
  <c r="U132" i="8"/>
  <c r="T132" i="8"/>
  <c r="AG131" i="8"/>
  <c r="AF131" i="8"/>
  <c r="AE131" i="8"/>
  <c r="AD131" i="8"/>
  <c r="AC131" i="8"/>
  <c r="AB131" i="8"/>
  <c r="AA131" i="8"/>
  <c r="Z131" i="8"/>
  <c r="Y131" i="8"/>
  <c r="X131" i="8"/>
  <c r="W131" i="8"/>
  <c r="V131" i="8"/>
  <c r="U131" i="8"/>
  <c r="T131" i="8"/>
  <c r="AG130" i="8"/>
  <c r="AF130" i="8"/>
  <c r="AE130" i="8"/>
  <c r="AD130" i="8"/>
  <c r="AC130" i="8"/>
  <c r="AB130" i="8"/>
  <c r="AA130" i="8"/>
  <c r="Z130" i="8"/>
  <c r="Y130" i="8"/>
  <c r="X130" i="8"/>
  <c r="W130" i="8"/>
  <c r="V130" i="8"/>
  <c r="U130" i="8"/>
  <c r="T130" i="8"/>
  <c r="AG129" i="8"/>
  <c r="AF129" i="8"/>
  <c r="AE129" i="8"/>
  <c r="AD129" i="8"/>
  <c r="AD133" i="8" s="1"/>
  <c r="AC129" i="8"/>
  <c r="AB129" i="8"/>
  <c r="AA129" i="8"/>
  <c r="Z129" i="8"/>
  <c r="Z133" i="8" s="1"/>
  <c r="Y129" i="8"/>
  <c r="X129" i="8"/>
  <c r="W129" i="8"/>
  <c r="V129" i="8"/>
  <c r="U129" i="8"/>
  <c r="T129" i="8"/>
  <c r="AG128" i="8"/>
  <c r="V128" i="8"/>
  <c r="V133" i="8" s="1"/>
  <c r="T128" i="8"/>
  <c r="AG127" i="8"/>
  <c r="AF127" i="8"/>
  <c r="AE127" i="8"/>
  <c r="AD127" i="8"/>
  <c r="AC127" i="8"/>
  <c r="AB127" i="8"/>
  <c r="AA127" i="8"/>
  <c r="Z127" i="8"/>
  <c r="Y127" i="8"/>
  <c r="X127" i="8"/>
  <c r="W127" i="8"/>
  <c r="V127" i="8"/>
  <c r="U127" i="8"/>
  <c r="T127" i="8"/>
  <c r="AG125" i="8"/>
  <c r="AF125" i="8"/>
  <c r="AE125" i="8"/>
  <c r="AD125" i="8"/>
  <c r="AC125" i="8"/>
  <c r="AB125" i="8"/>
  <c r="AA125" i="8"/>
  <c r="Z125" i="8"/>
  <c r="Y125" i="8"/>
  <c r="X125" i="8"/>
  <c r="W125" i="8"/>
  <c r="V125" i="8"/>
  <c r="U125" i="8"/>
  <c r="T125" i="8"/>
  <c r="AG123" i="8"/>
  <c r="AF123" i="8"/>
  <c r="AF133" i="8" s="1"/>
  <c r="AE123" i="8"/>
  <c r="AE133" i="8" s="1"/>
  <c r="AD123" i="8"/>
  <c r="AC123" i="8"/>
  <c r="AB123" i="8"/>
  <c r="AB133" i="8" s="1"/>
  <c r="AA123" i="8"/>
  <c r="AA133" i="8" s="1"/>
  <c r="Z123" i="8"/>
  <c r="Y123" i="8"/>
  <c r="X123" i="8"/>
  <c r="X133" i="8" s="1"/>
  <c r="W123" i="8"/>
  <c r="W133" i="8" s="1"/>
  <c r="V123" i="8"/>
  <c r="U123" i="8"/>
  <c r="T123" i="8"/>
  <c r="T133" i="8" s="1"/>
  <c r="AG122" i="8"/>
  <c r="AG133" i="8" s="1"/>
  <c r="AF122" i="8"/>
  <c r="AE122" i="8"/>
  <c r="AD122" i="8"/>
  <c r="AC122" i="8"/>
  <c r="AC133" i="8" s="1"/>
  <c r="AB122" i="8"/>
  <c r="AA122" i="8"/>
  <c r="Z122" i="8"/>
  <c r="Y122" i="8"/>
  <c r="Y133" i="8" s="1"/>
  <c r="X122" i="8"/>
  <c r="W122" i="8"/>
  <c r="V122" i="8"/>
  <c r="U122" i="8"/>
  <c r="U133" i="8" s="1"/>
  <c r="T122" i="8"/>
  <c r="AG116" i="8"/>
  <c r="V116" i="8"/>
  <c r="U116" i="8"/>
  <c r="T116" i="8"/>
  <c r="AS115" i="8"/>
  <c r="I130" i="6" l="1"/>
  <c r="J130" i="6"/>
  <c r="H130" i="6"/>
  <c r="D8" i="7" l="1"/>
  <c r="C8" i="7"/>
  <c r="D6" i="6" l="1"/>
  <c r="I78" i="6"/>
  <c r="J78" i="6"/>
  <c r="I68" i="6"/>
  <c r="J68" i="6"/>
  <c r="I58" i="6"/>
  <c r="J58" i="6"/>
  <c r="I48" i="6"/>
  <c r="J48" i="6"/>
  <c r="I38" i="6"/>
  <c r="J38" i="6"/>
  <c r="I28" i="6"/>
  <c r="J28" i="6"/>
  <c r="D20" i="6" l="1"/>
  <c r="H20" i="6"/>
  <c r="H138" i="6" l="1"/>
  <c r="H136" i="6"/>
  <c r="H128" i="6"/>
  <c r="H126" i="6" s="1"/>
  <c r="H118" i="6"/>
  <c r="H116" i="6"/>
  <c r="H108" i="6"/>
  <c r="H106" i="6"/>
  <c r="H98" i="6"/>
  <c r="H96" i="6"/>
  <c r="H88" i="6"/>
  <c r="H86" i="6"/>
  <c r="H78" i="6"/>
  <c r="H76" i="6"/>
  <c r="H68" i="6"/>
  <c r="H66" i="6"/>
  <c r="H58" i="6"/>
  <c r="H56" i="6"/>
  <c r="H48" i="6"/>
  <c r="H46" i="6"/>
  <c r="H38" i="6"/>
  <c r="H36" i="6"/>
  <c r="H18" i="6" s="1"/>
  <c r="H16" i="6" s="1"/>
  <c r="H28" i="6"/>
  <c r="H26" i="6"/>
  <c r="H10" i="6" l="1"/>
  <c r="H8" i="6" s="1"/>
  <c r="H6" i="6" s="1"/>
  <c r="J138" i="6"/>
  <c r="J136" i="6" s="1"/>
  <c r="J128" i="6" s="1"/>
  <c r="J126" i="6" s="1"/>
  <c r="I138" i="6"/>
  <c r="I136" i="6" s="1"/>
  <c r="I128" i="6" s="1"/>
  <c r="I126" i="6" s="1"/>
  <c r="J118" i="6"/>
  <c r="J116" i="6" s="1"/>
  <c r="I118" i="6"/>
  <c r="I116" i="6" s="1"/>
  <c r="J108" i="6"/>
  <c r="J106" i="6" s="1"/>
  <c r="I108" i="6"/>
  <c r="I106" i="6" s="1"/>
  <c r="J98" i="6"/>
  <c r="J96" i="6" s="1"/>
  <c r="I98" i="6"/>
  <c r="I96" i="6" s="1"/>
  <c r="J88" i="6"/>
  <c r="J86" i="6" s="1"/>
  <c r="I88" i="6"/>
  <c r="I86" i="6" s="1"/>
  <c r="J76" i="6"/>
  <c r="I76" i="6"/>
  <c r="J66" i="6"/>
  <c r="I66" i="6"/>
  <c r="J56" i="6"/>
  <c r="I56" i="6"/>
  <c r="J46" i="6"/>
  <c r="I46" i="6"/>
  <c r="J36" i="6"/>
  <c r="I36" i="6"/>
  <c r="J26" i="6"/>
  <c r="I26" i="6"/>
  <c r="I20" i="6" l="1"/>
  <c r="I18" i="6" s="1"/>
  <c r="I16" i="6" s="1"/>
  <c r="J20" i="6"/>
  <c r="J18" i="6" s="1"/>
  <c r="J16" i="6" s="1"/>
  <c r="E26" i="6"/>
  <c r="F26" i="6"/>
  <c r="E28" i="6"/>
  <c r="F28" i="6"/>
  <c r="D28" i="6"/>
  <c r="D26" i="6" s="1"/>
  <c r="D18" i="6" s="1"/>
  <c r="D16" i="6" s="1"/>
  <c r="F36" i="6"/>
  <c r="D36" i="6"/>
  <c r="E38" i="6"/>
  <c r="E36" i="6" s="1"/>
  <c r="F38" i="6"/>
  <c r="D38" i="6"/>
  <c r="D46" i="6"/>
  <c r="E48" i="6"/>
  <c r="E46" i="6" s="1"/>
  <c r="F48" i="6"/>
  <c r="F46" i="6" s="1"/>
  <c r="D48" i="6"/>
  <c r="E56" i="6"/>
  <c r="D56" i="6"/>
  <c r="E58" i="6"/>
  <c r="F58" i="6"/>
  <c r="F56" i="6" s="1"/>
  <c r="D58" i="6"/>
  <c r="E66" i="6"/>
  <c r="D66" i="6"/>
  <c r="E68" i="6"/>
  <c r="F68" i="6"/>
  <c r="F66" i="6" s="1"/>
  <c r="D68" i="6"/>
  <c r="D76" i="6"/>
  <c r="E78" i="6"/>
  <c r="E76" i="6" s="1"/>
  <c r="F78" i="6"/>
  <c r="F76" i="6" s="1"/>
  <c r="D78" i="6"/>
  <c r="E88" i="6"/>
  <c r="E86" i="6" s="1"/>
  <c r="F88" i="6"/>
  <c r="F86" i="6" s="1"/>
  <c r="G88" i="6"/>
  <c r="D88" i="6"/>
  <c r="D86" i="6" s="1"/>
  <c r="E96" i="6"/>
  <c r="D96" i="6"/>
  <c r="E98" i="6"/>
  <c r="F98" i="6"/>
  <c r="F96" i="6" s="1"/>
  <c r="D98" i="6"/>
  <c r="E106" i="6"/>
  <c r="F106" i="6"/>
  <c r="D106" i="6"/>
  <c r="E108" i="6"/>
  <c r="F108" i="6"/>
  <c r="D108" i="6"/>
  <c r="E116" i="6"/>
  <c r="D116" i="6"/>
  <c r="E118" i="6"/>
  <c r="F118" i="6"/>
  <c r="F116" i="6" s="1"/>
  <c r="D118" i="6"/>
  <c r="D130" i="6"/>
  <c r="D128" i="6" s="1"/>
  <c r="D126" i="6" s="1"/>
  <c r="D136" i="6"/>
  <c r="F138" i="6"/>
  <c r="F136" i="6" s="1"/>
  <c r="F130" i="6" s="1"/>
  <c r="F128" i="6" s="1"/>
  <c r="F126" i="6" s="1"/>
  <c r="D138" i="6"/>
  <c r="E140" i="6"/>
  <c r="E138" i="6" s="1"/>
  <c r="E136" i="6" s="1"/>
  <c r="E130" i="6" s="1"/>
  <c r="E128" i="6" s="1"/>
  <c r="E126" i="6" s="1"/>
  <c r="J10" i="6" l="1"/>
  <c r="J8" i="6" s="1"/>
  <c r="J6" i="6" s="1"/>
  <c r="I10" i="6"/>
  <c r="I8" i="6" s="1"/>
  <c r="I6" i="6" s="1"/>
  <c r="D10" i="6"/>
  <c r="D8" i="6" s="1"/>
  <c r="E20" i="6"/>
  <c r="E18" i="6" s="1"/>
  <c r="E16" i="6" s="1"/>
  <c r="E10" i="6" s="1"/>
  <c r="E8" i="6" s="1"/>
  <c r="E6" i="6" s="1"/>
  <c r="F20" i="6"/>
  <c r="F18" i="6" s="1"/>
  <c r="F16" i="6" s="1"/>
  <c r="F10" i="6" s="1"/>
  <c r="F8" i="6" s="1"/>
  <c r="F6" i="6" s="1"/>
</calcChain>
</file>

<file path=xl/sharedStrings.xml><?xml version="1.0" encoding="utf-8"?>
<sst xmlns="http://schemas.openxmlformats.org/spreadsheetml/2006/main" count="1473" uniqueCount="183">
  <si>
    <t>факт</t>
  </si>
  <si>
    <t>Государственная программа «Обеспечение финансовой устойчивости Чеченской Республики»</t>
  </si>
  <si>
    <t>Министерство финансов Чеченской Республики</t>
  </si>
  <si>
    <t>ГРБС (ответственный исполнитель, соисполнитель, участник)</t>
  </si>
  <si>
    <t xml:space="preserve">Заместитель министра   </t>
  </si>
  <si>
    <t>физические лица</t>
  </si>
  <si>
    <t>юридические лица</t>
  </si>
  <si>
    <t>средства внебюджетных фондов (ТФОМС)</t>
  </si>
  <si>
    <t>внебюджетные источники всего, в том числе:</t>
  </si>
  <si>
    <t>муниципальный бюджет</t>
  </si>
  <si>
    <t>республиканский бюджет</t>
  </si>
  <si>
    <t>федеральный бюджет</t>
  </si>
  <si>
    <t>бюджетные ассигнования, предусмотренные Законом Чеченской Республики в республиканском бюджете всего, в том числе:</t>
  </si>
  <si>
    <t>федеральный бюджет (бюджетные ассигнования, не предусмотренные Законом Чеченской Республики в республиканском бюджете)</t>
  </si>
  <si>
    <t>Всего, в том числе по
отдельным источникам
финансирования:</t>
  </si>
  <si>
    <t>5</t>
  </si>
  <si>
    <t>4</t>
  </si>
  <si>
    <t>Фактические расходы</t>
  </si>
  <si>
    <t>Источник финансирования (наименования
источников финансирования)*</t>
  </si>
  <si>
    <t>Наименование государственной программы, подпрограммы, мероприятий (региональных, ведомственных проектов)</t>
  </si>
  <si>
    <t xml:space="preserve">(тыс.рублей) </t>
  </si>
  <si>
    <t>( годовая)</t>
  </si>
  <si>
    <t>Форма № 10</t>
  </si>
  <si>
    <t>Показатель объема услуги: количество человеко - часов</t>
  </si>
  <si>
    <t>Реализация дополнительных профессиональных программ повышения квалификации (в очной форме)</t>
  </si>
  <si>
    <t xml:space="preserve">кассовое исполнение </t>
  </si>
  <si>
    <t xml:space="preserve">план </t>
  </si>
  <si>
    <t>Значение показателя
объема услуги (работ)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</si>
  <si>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</si>
  <si>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>№
п/п</t>
  </si>
  <si>
    <t>6</t>
  </si>
  <si>
    <t>Предусмотренный объем финансирования в соответствии с государственной программой</t>
  </si>
  <si>
    <t>Предусмотренный объем финансирования в соответствии с сводной бюджетной росписью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</si>
  <si>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</si>
  <si>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</si>
  <si>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</si>
  <si>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7.6.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</si>
  <si>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>Мероприятие 7.7.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</t>
  </si>
  <si>
    <t>Мероприятие 8.1. Развитие и сопровождение информационных систем управления финансами</t>
  </si>
  <si>
    <t>Мероприятие 8.2. Реализация планов (программ) оптимизации расходов бюджета, оздоровления государственных финансов и социально-экономического развития Чеченской Республики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</si>
  <si>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</si>
  <si>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</si>
  <si>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Мероприятие 8.8. Повышение финансовой грамотности населения в Чеченской Республике</t>
  </si>
  <si>
    <t>Мероприятие 8.9. Поддержка проектов развития территорий муниципальных образований Чеченской Республики, основанных на местных инициативах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</si>
  <si>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</si>
  <si>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</si>
  <si>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Исп. Э.Э. Арсанова, заместитель начальника отдела мониторинга и методологии бюджетного процесса</t>
  </si>
  <si>
    <t>тел: 8 (8712) 62-79-54</t>
  </si>
  <si>
    <t>А.А. Аддаев</t>
  </si>
  <si>
    <t xml:space="preserve">Информация
о расходах на реализацию государственной программы  за 9 месяцев 2021 года
</t>
  </si>
  <si>
    <t>Расходы республиканского бюджета на оказание государственной услуги (работ) (тыс. руб.) на 01.10.2021</t>
  </si>
  <si>
    <t>меропр.8.4</t>
  </si>
  <si>
    <t>Исп. Р.Ж. Гулуева  начальник отдела мониторинга и методологии бюджетного процесса</t>
  </si>
  <si>
    <t>тел: 8 (8712) 62-79-64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</si>
  <si>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9 м-в 2021 года</t>
  </si>
  <si>
    <t>Министр финансов Чеченской Республики</t>
  </si>
  <si>
    <t>С.Х. Тагаев</t>
  </si>
  <si>
    <t/>
  </si>
  <si>
    <t>Сводный отчет</t>
  </si>
  <si>
    <t>о состоянии лицевых счетов, открытых в федеральном казначействе по распорядителям</t>
  </si>
  <si>
    <t>на 05.10.2021</t>
  </si>
  <si>
    <t xml:space="preserve">Лицевой </t>
  </si>
  <si>
    <t>Внутренний</t>
  </si>
  <si>
    <t>Бюджетная классификация</t>
  </si>
  <si>
    <t>Объемы финансирования</t>
  </si>
  <si>
    <t xml:space="preserve">Кассовые </t>
  </si>
  <si>
    <t>Остатки</t>
  </si>
  <si>
    <t>Наименование организации-владельца</t>
  </si>
  <si>
    <t>счет в УФК</t>
  </si>
  <si>
    <t>лицевой счет</t>
  </si>
  <si>
    <t>вид счета</t>
  </si>
  <si>
    <t>ППП</t>
  </si>
  <si>
    <t>РзПр</t>
  </si>
  <si>
    <t>ЦСР</t>
  </si>
  <si>
    <t>ВР</t>
  </si>
  <si>
    <t>ЭКР</t>
  </si>
  <si>
    <t>Источник  внутр и вн. фин-ния</t>
  </si>
  <si>
    <t>Суб КОСГУ</t>
  </si>
  <si>
    <t>Район</t>
  </si>
  <si>
    <t>Источн фин-ния</t>
  </si>
  <si>
    <t>Тип средств</t>
  </si>
  <si>
    <t>Тип фин-ния</t>
  </si>
  <si>
    <t>Роспись                         на год</t>
  </si>
  <si>
    <t>Кассовый план</t>
  </si>
  <si>
    <t>полученный по текущий квартал</t>
  </si>
  <si>
    <t>переданный на год</t>
  </si>
  <si>
    <t>переданный по текущий квартал</t>
  </si>
  <si>
    <t>Финансирование     по расходным расписаниям</t>
  </si>
  <si>
    <t>Финансирование по реестрам</t>
  </si>
  <si>
    <t>Исполненные реестры</t>
  </si>
  <si>
    <t>Неразассигновано</t>
  </si>
  <si>
    <t>Возвраты</t>
  </si>
  <si>
    <t>выплаты на текущую дату</t>
  </si>
  <si>
    <t>Отклонение по БА</t>
  </si>
  <si>
    <t>ЛБО тек квартала (11-13-14)</t>
  </si>
  <si>
    <t>объемов финансирования</t>
  </si>
  <si>
    <t>МИНИСТЕРСТВО ФИНАНСОВ ЧЕЧЕНСКОЙ РЕСПУБЛИКИ</t>
  </si>
  <si>
    <t>1220190011</t>
  </si>
  <si>
    <t>121</t>
  </si>
  <si>
    <t>000</t>
  </si>
  <si>
    <t>9.1</t>
  </si>
  <si>
    <t>211</t>
  </si>
  <si>
    <t>266</t>
  </si>
  <si>
    <t>129</t>
  </si>
  <si>
    <t>213</t>
  </si>
  <si>
    <t>1220190119</t>
  </si>
  <si>
    <t>122</t>
  </si>
  <si>
    <t>212</t>
  </si>
  <si>
    <t>226</t>
  </si>
  <si>
    <t>244</t>
  </si>
  <si>
    <t>853</t>
  </si>
  <si>
    <t>297</t>
  </si>
  <si>
    <t>1220290591</t>
  </si>
  <si>
    <t>111</t>
  </si>
  <si>
    <t>119</t>
  </si>
  <si>
    <t>1220290592</t>
  </si>
  <si>
    <t>242</t>
  </si>
  <si>
    <t>221</t>
  </si>
  <si>
    <t>1220290594</t>
  </si>
  <si>
    <t>223</t>
  </si>
  <si>
    <t>247</t>
  </si>
  <si>
    <t>1220290595</t>
  </si>
  <si>
    <t>1220290596</t>
  </si>
  <si>
    <t>851</t>
  </si>
  <si>
    <t>291</t>
  </si>
  <si>
    <t>1220290597</t>
  </si>
  <si>
    <t>224</t>
  </si>
  <si>
    <t>1220290599</t>
  </si>
  <si>
    <t>112</t>
  </si>
  <si>
    <t>225</t>
  </si>
  <si>
    <t>310</t>
  </si>
  <si>
    <t>346</t>
  </si>
  <si>
    <t>222</t>
  </si>
  <si>
    <t>227</t>
  </si>
  <si>
    <t>343</t>
  </si>
  <si>
    <t>852</t>
  </si>
  <si>
    <t>1210320150</t>
  </si>
  <si>
    <t>8.8</t>
  </si>
  <si>
    <t>1210320160</t>
  </si>
  <si>
    <t>521</t>
  </si>
  <si>
    <t>251</t>
  </si>
  <si>
    <t>8.9</t>
  </si>
  <si>
    <t>870</t>
  </si>
  <si>
    <t>296</t>
  </si>
  <si>
    <t>1210420670</t>
  </si>
  <si>
    <t>8.1</t>
  </si>
  <si>
    <t>1210690590</t>
  </si>
  <si>
    <t>8.2</t>
  </si>
  <si>
    <t>1220420670</t>
  </si>
  <si>
    <t>1220690590</t>
  </si>
  <si>
    <t>1230120150</t>
  </si>
  <si>
    <t>1210290591</t>
  </si>
  <si>
    <t>621</t>
  </si>
  <si>
    <t>8.4</t>
  </si>
  <si>
    <t>241</t>
  </si>
  <si>
    <t>1210290592</t>
  </si>
  <si>
    <t>1210290594</t>
  </si>
  <si>
    <t>1210290597</t>
  </si>
  <si>
    <t>1210290599</t>
  </si>
  <si>
    <t>1210427880</t>
  </si>
  <si>
    <t>720</t>
  </si>
  <si>
    <t>231</t>
  </si>
  <si>
    <t>2.2</t>
  </si>
  <si>
    <t>1210120010</t>
  </si>
  <si>
    <t>511</t>
  </si>
  <si>
    <t>7.1</t>
  </si>
  <si>
    <t>1210220030</t>
  </si>
  <si>
    <t>512</t>
  </si>
  <si>
    <t>7.6</t>
  </si>
  <si>
    <t>1210220040</t>
  </si>
  <si>
    <t>1210220540</t>
  </si>
  <si>
    <t>1210249999</t>
  </si>
  <si>
    <t>8.6</t>
  </si>
  <si>
    <t>1210120090</t>
  </si>
  <si>
    <t>530</t>
  </si>
  <si>
    <t>7.7</t>
  </si>
  <si>
    <t>Итого по распорядителю</t>
  </si>
  <si>
    <t>Всего</t>
  </si>
  <si>
    <t>Итого:</t>
  </si>
  <si>
    <t>план касса</t>
  </si>
  <si>
    <t>факт касса</t>
  </si>
  <si>
    <t>мероприятия</t>
  </si>
  <si>
    <t>план по ГП на 01.04.2021(В соответствии с ГП, ППЧР № 29 от 16.03.2021)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</si>
</sst>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0"/>
    <numFmt numFmtId="165" formatCode="000\.00\.000\.0"/>
    <numFmt numFmtId="166" formatCode="000"/>
    <numFmt numFmtId="167" formatCode="0000"/>
    <numFmt numFmtId="168" formatCode="0000000000"/>
    <numFmt numFmtId="169" formatCode="00\.00\.00"/>
    <numFmt numFmtId="170" formatCode="000\.00\.00"/>
    <numFmt numFmtId="171" formatCode="0\.00"/>
    <numFmt numFmtId="172" formatCode="#,##0.00;[Red]\-#,##0.00;0.00"/>
    <numFmt numFmtId="173" formatCode="#,##0.00_ ;[Red]\-#,##0.00\ "/>
  </numFmts>
  <fonts count="3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5" fillId="0" borderId="0"/>
    <xf numFmtId="0" fontId="1" fillId="0" borderId="0"/>
    <xf numFmtId="0" fontId="19" fillId="0" borderId="0"/>
    <xf numFmtId="0" fontId="28" fillId="0" borderId="0"/>
  </cellStyleXfs>
  <cellXfs count="226">
    <xf numFmtId="0" fontId="0" fillId="0" borderId="0" xfId="0"/>
    <xf numFmtId="0" fontId="16" fillId="0" borderId="0" xfId="3" applyFont="1"/>
    <xf numFmtId="0" fontId="16" fillId="0" borderId="0" xfId="3" applyFont="1" applyBorder="1"/>
    <xf numFmtId="164" fontId="16" fillId="0" borderId="0" xfId="3" applyNumberFormat="1" applyFont="1" applyAlignment="1"/>
    <xf numFmtId="164" fontId="16" fillId="0" borderId="0" xfId="3" applyNumberFormat="1" applyFont="1" applyAlignment="1">
      <alignment horizontal="right"/>
    </xf>
    <xf numFmtId="0" fontId="6" fillId="2" borderId="0" xfId="3" applyFont="1" applyFill="1"/>
    <xf numFmtId="0" fontId="17" fillId="2" borderId="0" xfId="3" applyFont="1" applyFill="1"/>
    <xf numFmtId="0" fontId="4" fillId="0" borderId="0" xfId="3" applyFont="1"/>
    <xf numFmtId="164" fontId="16" fillId="2" borderId="0" xfId="3" applyNumberFormat="1" applyFont="1" applyFill="1" applyAlignment="1"/>
    <xf numFmtId="164" fontId="16" fillId="2" borderId="0" xfId="3" applyNumberFormat="1" applyFont="1" applyFill="1" applyAlignment="1">
      <alignment horizontal="right"/>
    </xf>
    <xf numFmtId="0" fontId="16" fillId="2" borderId="0" xfId="3" applyFont="1" applyFill="1"/>
    <xf numFmtId="0" fontId="10" fillId="2" borderId="2" xfId="3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right" vertical="center"/>
    </xf>
    <xf numFmtId="164" fontId="18" fillId="2" borderId="1" xfId="3" applyNumberFormat="1" applyFont="1" applyFill="1" applyBorder="1" applyAlignment="1">
      <alignment horizontal="right" vertical="center"/>
    </xf>
    <xf numFmtId="4" fontId="16" fillId="0" borderId="0" xfId="3" applyNumberFormat="1" applyFont="1" applyBorder="1"/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8" fillId="2" borderId="2" xfId="3" applyFont="1" applyFill="1" applyBorder="1" applyAlignment="1">
      <alignment horizontal="left" vertical="center"/>
    </xf>
    <xf numFmtId="0" fontId="15" fillId="0" borderId="0" xfId="3"/>
    <xf numFmtId="0" fontId="4" fillId="0" borderId="0" xfId="3" applyFont="1" applyAlignment="1">
      <alignment horizontal="center" vertical="center"/>
    </xf>
    <xf numFmtId="0" fontId="20" fillId="0" borderId="0" xfId="5" applyFont="1" applyFill="1" applyAlignment="1">
      <alignment vertical="center"/>
    </xf>
    <xf numFmtId="0" fontId="4" fillId="0" borderId="0" xfId="3" applyFont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164" fontId="7" fillId="2" borderId="0" xfId="5" applyNumberFormat="1" applyFont="1" applyFill="1" applyBorder="1" applyAlignment="1">
      <alignment horizontal="center" vertical="center" wrapText="1"/>
    </xf>
    <xf numFmtId="49" fontId="14" fillId="2" borderId="0" xfId="5" applyNumberFormat="1" applyFont="1" applyFill="1" applyBorder="1" applyAlignment="1">
      <alignment horizontal="left" vertical="center" wrapText="1"/>
    </xf>
    <xf numFmtId="0" fontId="4" fillId="2" borderId="0" xfId="3" applyFont="1" applyFill="1"/>
    <xf numFmtId="0" fontId="4" fillId="0" borderId="1" xfId="3" applyFont="1" applyBorder="1"/>
    <xf numFmtId="164" fontId="4" fillId="0" borderId="1" xfId="5" applyNumberFormat="1" applyFont="1" applyBorder="1" applyAlignment="1">
      <alignment vertical="center" wrapText="1"/>
    </xf>
    <xf numFmtId="0" fontId="9" fillId="0" borderId="1" xfId="3" applyFont="1" applyBorder="1" applyAlignment="1">
      <alignment horizontal="left" vertical="top" wrapText="1"/>
    </xf>
    <xf numFmtId="0" fontId="4" fillId="0" borderId="0" xfId="5" applyFont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vertical="top" wrapText="1"/>
    </xf>
    <xf numFmtId="0" fontId="18" fillId="2" borderId="1" xfId="3" applyFont="1" applyFill="1" applyBorder="1" applyAlignment="1">
      <alignment vertical="center" wrapText="1"/>
    </xf>
    <xf numFmtId="0" fontId="18" fillId="2" borderId="1" xfId="3" applyFont="1" applyFill="1" applyBorder="1" applyAlignment="1">
      <alignment horizontal="justify" vertical="center" wrapText="1"/>
    </xf>
    <xf numFmtId="0" fontId="11" fillId="2" borderId="1" xfId="3" applyFont="1" applyFill="1" applyBorder="1" applyAlignment="1">
      <alignment horizontal="justify" vertical="center" wrapText="1"/>
    </xf>
    <xf numFmtId="0" fontId="11" fillId="3" borderId="1" xfId="3" applyFont="1" applyFill="1" applyBorder="1" applyAlignment="1">
      <alignment vertical="center" wrapText="1"/>
    </xf>
    <xf numFmtId="0" fontId="18" fillId="3" borderId="1" xfId="3" applyFont="1" applyFill="1" applyBorder="1" applyAlignment="1">
      <alignment horizontal="justify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4" fontId="12" fillId="2" borderId="1" xfId="3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right" vertical="center"/>
    </xf>
    <xf numFmtId="4" fontId="11" fillId="2" borderId="1" xfId="3" applyNumberFormat="1" applyFont="1" applyFill="1" applyBorder="1" applyAlignment="1">
      <alignment horizontal="right" vertical="center"/>
    </xf>
    <xf numFmtId="4" fontId="18" fillId="2" borderId="1" xfId="3" applyNumberFormat="1" applyFont="1" applyFill="1" applyBorder="1" applyAlignment="1">
      <alignment horizontal="right" vertical="center"/>
    </xf>
    <xf numFmtId="4" fontId="16" fillId="2" borderId="0" xfId="3" applyNumberFormat="1" applyFont="1" applyFill="1" applyAlignment="1">
      <alignment horizontal="right"/>
    </xf>
    <xf numFmtId="4" fontId="16" fillId="0" borderId="0" xfId="3" applyNumberFormat="1" applyFont="1" applyAlignment="1">
      <alignment horizontal="right"/>
    </xf>
    <xf numFmtId="4" fontId="7" fillId="2" borderId="1" xfId="5" applyNumberFormat="1" applyFont="1" applyFill="1" applyBorder="1" applyAlignment="1">
      <alignment horizontal="center" vertical="center" wrapText="1"/>
    </xf>
    <xf numFmtId="4" fontId="11" fillId="0" borderId="1" xfId="3" applyNumberFormat="1" applyFont="1" applyFill="1" applyBorder="1" applyAlignment="1">
      <alignment horizontal="right" vertical="center"/>
    </xf>
    <xf numFmtId="0" fontId="16" fillId="4" borderId="0" xfId="3" applyFont="1" applyFill="1" applyBorder="1"/>
    <xf numFmtId="164" fontId="11" fillId="0" borderId="1" xfId="3" applyNumberFormat="1" applyFont="1" applyFill="1" applyBorder="1" applyAlignment="1">
      <alignment horizontal="right" vertical="center"/>
    </xf>
    <xf numFmtId="4" fontId="4" fillId="0" borderId="1" xfId="3" applyNumberFormat="1" applyFont="1" applyBorder="1" applyAlignment="1">
      <alignment horizontal="center"/>
    </xf>
    <xf numFmtId="4" fontId="4" fillId="0" borderId="1" xfId="3" applyNumberFormat="1" applyFont="1" applyBorder="1" applyAlignment="1">
      <alignment horizontal="center" vertical="center"/>
    </xf>
    <xf numFmtId="4" fontId="4" fillId="0" borderId="1" xfId="5" applyNumberFormat="1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vertical="center" wrapText="1"/>
    </xf>
    <xf numFmtId="4" fontId="18" fillId="0" borderId="1" xfId="3" applyNumberFormat="1" applyFont="1" applyFill="1" applyBorder="1" applyAlignment="1">
      <alignment horizontal="right" vertical="center"/>
    </xf>
    <xf numFmtId="164" fontId="18" fillId="0" borderId="1" xfId="3" applyNumberFormat="1" applyFont="1" applyFill="1" applyBorder="1" applyAlignment="1">
      <alignment horizontal="right" vertical="center"/>
    </xf>
    <xf numFmtId="0" fontId="5" fillId="0" borderId="1" xfId="5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9" fillId="0" borderId="0" xfId="5" applyFont="1" applyFill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" fontId="4" fillId="0" borderId="1" xfId="3" applyNumberFormat="1" applyFont="1" applyBorder="1"/>
    <xf numFmtId="0" fontId="7" fillId="2" borderId="1" xfId="5" applyFont="1" applyFill="1" applyBorder="1" applyAlignment="1">
      <alignment horizontal="left" vertical="center" wrapText="1"/>
    </xf>
    <xf numFmtId="0" fontId="21" fillId="0" borderId="2" xfId="3" applyFont="1" applyBorder="1" applyAlignment="1">
      <alignment horizontal="center" vertical="center"/>
    </xf>
    <xf numFmtId="0" fontId="21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0" fillId="0" borderId="0" xfId="0" applyProtection="1">
      <protection hidden="1"/>
    </xf>
    <xf numFmtId="0" fontId="0" fillId="5" borderId="0" xfId="0" applyFill="1" applyProtection="1">
      <protection hidden="1"/>
    </xf>
    <xf numFmtId="0" fontId="0" fillId="4" borderId="0" xfId="0" applyFill="1" applyProtection="1">
      <protection hidden="1"/>
    </xf>
    <xf numFmtId="0" fontId="22" fillId="0" borderId="0" xfId="0" applyNumberFormat="1" applyFont="1" applyFill="1" applyAlignment="1" applyProtection="1">
      <protection hidden="1"/>
    </xf>
    <xf numFmtId="0" fontId="2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24" fillId="0" borderId="0" xfId="0" applyNumberFormat="1" applyFont="1" applyFill="1" applyAlignment="1" applyProtection="1">
      <alignment horizontal="centerContinuous"/>
      <protection hidden="1"/>
    </xf>
    <xf numFmtId="0" fontId="23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2" fillId="0" borderId="0" xfId="0" applyNumberFormat="1" applyFont="1" applyFill="1" applyAlignment="1" applyProtection="1">
      <alignment horizontal="centerContinuous" vertical="center"/>
      <protection hidden="1"/>
    </xf>
    <xf numFmtId="0" fontId="22" fillId="0" borderId="6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5" fillId="0" borderId="8" xfId="0" applyNumberFormat="1" applyFont="1" applyFill="1" applyBorder="1" applyAlignment="1" applyProtection="1">
      <protection hidden="1"/>
    </xf>
    <xf numFmtId="0" fontId="25" fillId="0" borderId="9" xfId="0" applyNumberFormat="1" applyFont="1" applyFill="1" applyBorder="1" applyAlignment="1" applyProtection="1">
      <protection hidden="1"/>
    </xf>
    <xf numFmtId="0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5" fillId="0" borderId="8" xfId="0" applyNumberFormat="1" applyFont="1" applyFill="1" applyBorder="1" applyAlignment="1" applyProtection="1">
      <alignment vertical="center"/>
      <protection hidden="1"/>
    </xf>
    <xf numFmtId="0" fontId="25" fillId="0" borderId="12" xfId="0" applyNumberFormat="1" applyFont="1" applyFill="1" applyBorder="1" applyAlignment="1" applyProtection="1">
      <alignment horizontal="centerContinuous" vertical="center"/>
      <protection hidden="1"/>
    </xf>
    <xf numFmtId="0" fontId="25" fillId="0" borderId="11" xfId="0" applyNumberFormat="1" applyFont="1" applyFill="1" applyBorder="1" applyAlignment="1" applyProtection="1">
      <alignment horizontal="centerContinuous"/>
      <protection hidden="1"/>
    </xf>
    <xf numFmtId="0" fontId="25" fillId="0" borderId="13" xfId="0" applyNumberFormat="1" applyFont="1" applyFill="1" applyBorder="1" applyAlignment="1" applyProtection="1">
      <alignment horizontal="centerContinuous"/>
      <protection hidden="1"/>
    </xf>
    <xf numFmtId="0" fontId="25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5" fillId="5" borderId="10" xfId="0" applyNumberFormat="1" applyFont="1" applyFill="1" applyBorder="1" applyAlignment="1" applyProtection="1">
      <alignment horizontal="centerContinuous" vertical="center"/>
      <protection hidden="1"/>
    </xf>
    <xf numFmtId="0" fontId="25" fillId="0" borderId="13" xfId="0" applyNumberFormat="1" applyFont="1" applyFill="1" applyBorder="1" applyAlignment="1" applyProtection="1">
      <alignment horizontal="centerContinuous" vertical="center"/>
      <protection hidden="1"/>
    </xf>
    <xf numFmtId="0" fontId="25" fillId="0" borderId="9" xfId="0" applyNumberFormat="1" applyFont="1" applyFill="1" applyBorder="1" applyAlignment="1" applyProtection="1">
      <alignment horizontal="centerContinuous" vertical="center"/>
      <protection hidden="1"/>
    </xf>
    <xf numFmtId="0" fontId="25" fillId="0" borderId="8" xfId="0" applyNumberFormat="1" applyFont="1" applyFill="1" applyBorder="1" applyAlignment="1" applyProtection="1">
      <alignment horizontal="centerContinuous" vertical="center"/>
      <protection hidden="1"/>
    </xf>
    <xf numFmtId="0" fontId="25" fillId="0" borderId="14" xfId="0" applyNumberFormat="1" applyFont="1" applyFill="1" applyBorder="1" applyAlignment="1" applyProtection="1">
      <alignment horizontal="centerContinuous" vertical="center"/>
      <protection hidden="1"/>
    </xf>
    <xf numFmtId="0" fontId="25" fillId="4" borderId="15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5" fillId="0" borderId="17" xfId="0" applyNumberFormat="1" applyFont="1" applyFill="1" applyBorder="1" applyAlignment="1" applyProtection="1">
      <protection hidden="1"/>
    </xf>
    <xf numFmtId="0" fontId="25" fillId="0" borderId="18" xfId="0" applyNumberFormat="1" applyFont="1" applyFill="1" applyBorder="1" applyAlignment="1" applyProtection="1">
      <alignment horizontal="center" wrapText="1"/>
      <protection hidden="1"/>
    </xf>
    <xf numFmtId="0" fontId="25" fillId="0" borderId="6" xfId="0" applyNumberFormat="1" applyFont="1" applyFill="1" applyBorder="1" applyAlignment="1" applyProtection="1">
      <alignment vertical="center"/>
      <protection hidden="1"/>
    </xf>
    <xf numFmtId="0" fontId="2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0" applyNumberFormat="1" applyFont="1" applyFill="1" applyAlignment="1" applyProtection="1">
      <alignment horizontal="center" vertical="center" wrapText="1"/>
      <protection hidden="1"/>
    </xf>
    <xf numFmtId="0" fontId="2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5" fillId="5" borderId="19" xfId="0" applyNumberFormat="1" applyFont="1" applyFill="1" applyBorder="1" applyAlignment="1" applyProtection="1">
      <alignment horizontal="centerContinuous" vertical="center"/>
      <protection hidden="1"/>
    </xf>
    <xf numFmtId="0" fontId="2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Continuous"/>
      <protection hidden="1"/>
    </xf>
    <xf numFmtId="0" fontId="23" fillId="0" borderId="10" xfId="0" applyNumberFormat="1" applyFont="1" applyFill="1" applyBorder="1" applyAlignment="1" applyProtection="1">
      <alignment horizontal="centerContinuous"/>
      <protection hidden="1"/>
    </xf>
    <xf numFmtId="0" fontId="23" fillId="0" borderId="16" xfId="0" applyNumberFormat="1" applyFont="1" applyFill="1" applyBorder="1" applyAlignment="1" applyProtection="1">
      <alignment horizontal="center" vertical="center"/>
      <protection hidden="1"/>
    </xf>
    <xf numFmtId="0" fontId="23" fillId="0" borderId="13" xfId="0" applyNumberFormat="1" applyFont="1" applyFill="1" applyBorder="1" applyAlignment="1" applyProtection="1">
      <alignment horizontal="center" vertical="center"/>
      <protection hidden="1"/>
    </xf>
    <xf numFmtId="0" fontId="23" fillId="0" borderId="8" xfId="0" applyNumberFormat="1" applyFont="1" applyFill="1" applyBorder="1" applyAlignment="1" applyProtection="1">
      <alignment horizontal="center" vertical="center"/>
      <protection hidden="1"/>
    </xf>
    <xf numFmtId="0" fontId="23" fillId="0" borderId="10" xfId="0" applyNumberFormat="1" applyFont="1" applyFill="1" applyBorder="1" applyAlignment="1" applyProtection="1">
      <alignment horizontal="center"/>
      <protection hidden="1"/>
    </xf>
    <xf numFmtId="0" fontId="23" fillId="0" borderId="9" xfId="0" applyNumberFormat="1" applyFont="1" applyFill="1" applyBorder="1" applyAlignment="1" applyProtection="1">
      <protection hidden="1"/>
    </xf>
    <xf numFmtId="0" fontId="23" fillId="0" borderId="8" xfId="0" applyNumberFormat="1" applyFont="1" applyFill="1" applyBorder="1" applyAlignment="1" applyProtection="1">
      <protection hidden="1"/>
    </xf>
    <xf numFmtId="0" fontId="23" fillId="0" borderId="17" xfId="0" applyNumberFormat="1" applyFont="1" applyFill="1" applyBorder="1" applyAlignment="1" applyProtection="1">
      <alignment horizontal="center"/>
      <protection hidden="1"/>
    </xf>
    <xf numFmtId="0" fontId="23" fillId="0" borderId="16" xfId="0" applyNumberFormat="1" applyFont="1" applyFill="1" applyBorder="1" applyAlignment="1" applyProtection="1">
      <alignment horizontal="center"/>
      <protection hidden="1"/>
    </xf>
    <xf numFmtId="0" fontId="23" fillId="5" borderId="17" xfId="0" applyNumberFormat="1" applyFont="1" applyFill="1" applyBorder="1" applyAlignment="1" applyProtection="1">
      <alignment horizontal="center"/>
      <protection hidden="1"/>
    </xf>
    <xf numFmtId="0" fontId="23" fillId="0" borderId="8" xfId="0" applyNumberFormat="1" applyFont="1" applyFill="1" applyBorder="1" applyAlignment="1" applyProtection="1">
      <alignment horizontal="center"/>
      <protection hidden="1"/>
    </xf>
    <xf numFmtId="0" fontId="23" fillId="0" borderId="17" xfId="0" applyNumberFormat="1" applyFont="1" applyFill="1" applyBorder="1" applyAlignment="1" applyProtection="1">
      <alignment horizontal="center" vertical="center"/>
      <protection hidden="1"/>
    </xf>
    <xf numFmtId="0" fontId="23" fillId="4" borderId="13" xfId="0" applyNumberFormat="1" applyFont="1" applyFill="1" applyBorder="1" applyAlignment="1" applyProtection="1">
      <alignment horizontal="center" vertical="center"/>
      <protection hidden="1"/>
    </xf>
    <xf numFmtId="165" fontId="22" fillId="0" borderId="21" xfId="0" applyNumberFormat="1" applyFont="1" applyFill="1" applyBorder="1" applyAlignment="1" applyProtection="1">
      <alignment wrapText="1"/>
      <protection hidden="1"/>
    </xf>
    <xf numFmtId="165" fontId="26" fillId="0" borderId="21" xfId="0" applyNumberFormat="1" applyFont="1" applyFill="1" applyBorder="1" applyAlignment="1" applyProtection="1">
      <alignment wrapText="1"/>
      <protection hidden="1"/>
    </xf>
    <xf numFmtId="166" fontId="22" fillId="0" borderId="22" xfId="0" applyNumberFormat="1" applyFont="1" applyFill="1" applyBorder="1" applyAlignment="1" applyProtection="1">
      <alignment wrapText="1"/>
      <protection hidden="1"/>
    </xf>
    <xf numFmtId="167" fontId="22" fillId="0" borderId="1" xfId="0" applyNumberFormat="1" applyFont="1" applyFill="1" applyBorder="1" applyAlignment="1" applyProtection="1">
      <protection hidden="1"/>
    </xf>
    <xf numFmtId="168" fontId="22" fillId="0" borderId="1" xfId="0" applyNumberFormat="1" applyFont="1" applyFill="1" applyBorder="1" applyAlignment="1" applyProtection="1">
      <protection hidden="1"/>
    </xf>
    <xf numFmtId="166" fontId="22" fillId="0" borderId="1" xfId="0" applyNumberFormat="1" applyFont="1" applyFill="1" applyBorder="1" applyAlignment="1" applyProtection="1">
      <protection hidden="1"/>
    </xf>
    <xf numFmtId="169" fontId="22" fillId="0" borderId="1" xfId="0" applyNumberFormat="1" applyFont="1" applyFill="1" applyBorder="1" applyAlignment="1" applyProtection="1">
      <alignment wrapText="1"/>
      <protection hidden="1"/>
    </xf>
    <xf numFmtId="0" fontId="22" fillId="0" borderId="1" xfId="0" applyNumberFormat="1" applyFont="1" applyFill="1" applyBorder="1" applyAlignment="1" applyProtection="1">
      <protection hidden="1"/>
    </xf>
    <xf numFmtId="170" fontId="22" fillId="0" borderId="1" xfId="0" applyNumberFormat="1" applyFont="1" applyFill="1" applyBorder="1" applyAlignment="1" applyProtection="1">
      <protection hidden="1"/>
    </xf>
    <xf numFmtId="169" fontId="22" fillId="0" borderId="1" xfId="0" applyNumberFormat="1" applyFont="1" applyFill="1" applyBorder="1" applyAlignment="1" applyProtection="1">
      <protection hidden="1"/>
    </xf>
    <xf numFmtId="171" fontId="22" fillId="0" borderId="1" xfId="0" applyNumberFormat="1" applyFont="1" applyFill="1" applyBorder="1" applyAlignment="1" applyProtection="1">
      <protection hidden="1"/>
    </xf>
    <xf numFmtId="172" fontId="22" fillId="0" borderId="1" xfId="0" applyNumberFormat="1" applyFont="1" applyFill="1" applyBorder="1" applyAlignment="1" applyProtection="1">
      <protection hidden="1"/>
    </xf>
    <xf numFmtId="172" fontId="22" fillId="5" borderId="1" xfId="0" applyNumberFormat="1" applyFont="1" applyFill="1" applyBorder="1" applyAlignment="1" applyProtection="1">
      <protection hidden="1"/>
    </xf>
    <xf numFmtId="172" fontId="22" fillId="0" borderId="1" xfId="0" applyNumberFormat="1" applyFont="1" applyFill="1" applyBorder="1" applyAlignment="1" applyProtection="1">
      <alignment wrapText="1"/>
      <protection hidden="1"/>
    </xf>
    <xf numFmtId="172" fontId="22" fillId="4" borderId="1" xfId="0" applyNumberFormat="1" applyFont="1" applyFill="1" applyBorder="1" applyAlignment="1" applyProtection="1">
      <protection hidden="1"/>
    </xf>
    <xf numFmtId="172" fontId="22" fillId="0" borderId="23" xfId="0" applyNumberFormat="1" applyFont="1" applyFill="1" applyBorder="1" applyAlignment="1" applyProtection="1">
      <protection hidden="1"/>
    </xf>
    <xf numFmtId="172" fontId="22" fillId="0" borderId="21" xfId="0" applyNumberFormat="1" applyFont="1" applyFill="1" applyBorder="1" applyAlignment="1" applyProtection="1">
      <protection hidden="1"/>
    </xf>
    <xf numFmtId="0" fontId="22" fillId="0" borderId="21" xfId="0" applyNumberFormat="1" applyFont="1" applyFill="1" applyBorder="1" applyAlignment="1" applyProtection="1">
      <protection hidden="1"/>
    </xf>
    <xf numFmtId="49" fontId="3" fillId="0" borderId="0" xfId="0" applyNumberFormat="1" applyFont="1" applyProtection="1">
      <protection hidden="1"/>
    </xf>
    <xf numFmtId="49" fontId="3" fillId="4" borderId="0" xfId="0" applyNumberFormat="1" applyFont="1" applyFill="1" applyProtection="1">
      <protection hidden="1"/>
    </xf>
    <xf numFmtId="49" fontId="0" fillId="0" borderId="0" xfId="0" applyNumberFormat="1" applyProtection="1">
      <protection hidden="1"/>
    </xf>
    <xf numFmtId="4" fontId="0" fillId="0" borderId="0" xfId="0" applyNumberFormat="1"/>
    <xf numFmtId="172" fontId="23" fillId="0" borderId="26" xfId="0" applyNumberFormat="1" applyFont="1" applyFill="1" applyBorder="1" applyAlignment="1" applyProtection="1">
      <protection hidden="1"/>
    </xf>
    <xf numFmtId="172" fontId="23" fillId="0" borderId="27" xfId="0" applyNumberFormat="1" applyFont="1" applyFill="1" applyBorder="1" applyAlignment="1" applyProtection="1">
      <protection hidden="1"/>
    </xf>
    <xf numFmtId="172" fontId="22" fillId="0" borderId="28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7" fillId="0" borderId="17" xfId="0" applyNumberFormat="1" applyFont="1" applyFill="1" applyBorder="1" applyAlignment="1" applyProtection="1">
      <protection hidden="1"/>
    </xf>
    <xf numFmtId="0" fontId="23" fillId="0" borderId="6" xfId="0" applyNumberFormat="1" applyFont="1" applyFill="1" applyBorder="1" applyAlignment="1" applyProtection="1">
      <protection hidden="1"/>
    </xf>
    <xf numFmtId="172" fontId="23" fillId="0" borderId="30" xfId="0" applyNumberFormat="1" applyFont="1" applyFill="1" applyBorder="1" applyAlignment="1" applyProtection="1">
      <protection hidden="1"/>
    </xf>
    <xf numFmtId="172" fontId="23" fillId="0" borderId="31" xfId="0" applyNumberFormat="1" applyFont="1" applyFill="1" applyBorder="1" applyAlignment="1" applyProtection="1">
      <protection hidden="1"/>
    </xf>
    <xf numFmtId="172" fontId="23" fillId="0" borderId="6" xfId="0" applyNumberFormat="1" applyFont="1" applyFill="1" applyBorder="1" applyAlignment="1" applyProtection="1">
      <protection hidden="1"/>
    </xf>
    <xf numFmtId="172" fontId="23" fillId="0" borderId="0" xfId="0" applyNumberFormat="1" applyFont="1" applyFill="1" applyAlignment="1" applyProtection="1">
      <protection hidden="1"/>
    </xf>
    <xf numFmtId="49" fontId="0" fillId="0" borderId="0" xfId="0" applyNumberFormat="1" applyFont="1" applyFill="1" applyAlignment="1" applyProtection="1">
      <protection hidden="1"/>
    </xf>
    <xf numFmtId="0" fontId="0" fillId="0" borderId="9" xfId="0" applyBorder="1" applyProtection="1">
      <protection hidden="1"/>
    </xf>
    <xf numFmtId="0" fontId="0" fillId="5" borderId="0" xfId="0" applyFill="1"/>
    <xf numFmtId="0" fontId="0" fillId="0" borderId="0" xfId="0" applyFill="1"/>
    <xf numFmtId="0" fontId="0" fillId="0" borderId="1" xfId="0" applyFill="1" applyBorder="1"/>
    <xf numFmtId="173" fontId="0" fillId="0" borderId="1" xfId="0" applyNumberFormat="1" applyFill="1" applyBorder="1"/>
    <xf numFmtId="4" fontId="0" fillId="0" borderId="1" xfId="0" applyNumberFormat="1" applyFill="1" applyBorder="1"/>
    <xf numFmtId="0" fontId="0" fillId="4" borderId="0" xfId="0" applyFill="1"/>
    <xf numFmtId="49" fontId="0" fillId="0" borderId="1" xfId="0" applyNumberFormat="1" applyFill="1" applyBorder="1"/>
    <xf numFmtId="172" fontId="23" fillId="0" borderId="27" xfId="0" applyNumberFormat="1" applyFont="1" applyFill="1" applyBorder="1" applyAlignment="1" applyProtection="1">
      <protection hidden="1"/>
    </xf>
    <xf numFmtId="0" fontId="25" fillId="0" borderId="8" xfId="0" applyNumberFormat="1" applyFont="1" applyFill="1" applyBorder="1" applyAlignment="1" applyProtection="1">
      <alignment horizontal="centerContinuous"/>
      <protection hidden="1"/>
    </xf>
    <xf numFmtId="0" fontId="23" fillId="0" borderId="16" xfId="0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172" fontId="29" fillId="0" borderId="1" xfId="6" applyNumberFormat="1" applyFont="1" applyFill="1" applyBorder="1" applyAlignment="1" applyProtection="1">
      <protection hidden="1"/>
    </xf>
    <xf numFmtId="4" fontId="23" fillId="0" borderId="28" xfId="0" applyNumberFormat="1" applyFont="1" applyFill="1" applyBorder="1" applyAlignment="1" applyProtection="1">
      <alignment wrapText="1"/>
      <protection hidden="1"/>
    </xf>
    <xf numFmtId="0" fontId="11" fillId="2" borderId="1" xfId="3" applyFont="1" applyFill="1" applyBorder="1" applyAlignment="1">
      <alignment horizontal="left" vertical="center" wrapText="1"/>
    </xf>
    <xf numFmtId="0" fontId="13" fillId="2" borderId="0" xfId="3" applyFont="1" applyFill="1" applyAlignment="1">
      <alignment horizontal="left" wrapText="1"/>
    </xf>
    <xf numFmtId="0" fontId="13" fillId="2" borderId="0" xfId="3" applyFont="1" applyFill="1" applyAlignment="1">
      <alignment horizontal="left"/>
    </xf>
    <xf numFmtId="0" fontId="13" fillId="2" borderId="0" xfId="3" applyFont="1" applyFill="1" applyAlignment="1">
      <alignment horizontal="center" wrapText="1"/>
    </xf>
    <xf numFmtId="0" fontId="13" fillId="2" borderId="0" xfId="3" applyFont="1" applyFill="1" applyAlignment="1">
      <alignment horizontal="center"/>
    </xf>
    <xf numFmtId="0" fontId="11" fillId="3" borderId="3" xfId="3" applyFont="1" applyFill="1" applyBorder="1" applyAlignment="1">
      <alignment horizontal="left" vertical="center" wrapText="1"/>
    </xf>
    <xf numFmtId="0" fontId="11" fillId="3" borderId="5" xfId="3" applyFont="1" applyFill="1" applyBorder="1" applyAlignment="1">
      <alignment horizontal="left" vertical="center" wrapText="1"/>
    </xf>
    <xf numFmtId="0" fontId="11" fillId="3" borderId="4" xfId="3" applyFont="1" applyFill="1" applyBorder="1" applyAlignment="1">
      <alignment horizontal="left" vertical="center" wrapText="1"/>
    </xf>
    <xf numFmtId="0" fontId="11" fillId="3" borderId="1" xfId="3" applyFont="1" applyFill="1" applyBorder="1" applyAlignment="1">
      <alignment horizontal="left" vertical="center" wrapText="1"/>
    </xf>
    <xf numFmtId="0" fontId="12" fillId="3" borderId="0" xfId="3" applyFont="1" applyFill="1" applyAlignment="1">
      <alignment horizontal="right" vertical="top"/>
    </xf>
    <xf numFmtId="0" fontId="18" fillId="2" borderId="2" xfId="3" applyFont="1" applyFill="1" applyBorder="1" applyAlignment="1">
      <alignment horizontal="right" vertical="center"/>
    </xf>
    <xf numFmtId="0" fontId="11" fillId="0" borderId="1" xfId="3" applyFont="1" applyFill="1" applyBorder="1" applyAlignment="1">
      <alignment horizontal="left" vertical="center" wrapText="1"/>
    </xf>
    <xf numFmtId="0" fontId="11" fillId="3" borderId="0" xfId="3" applyFont="1" applyFill="1" applyAlignment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/>
      <protection hidden="1"/>
    </xf>
    <xf numFmtId="0" fontId="2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5" fillId="0" borderId="19" xfId="0" applyNumberFormat="1" applyFont="1" applyFill="1" applyBorder="1" applyAlignment="1" applyProtection="1">
      <alignment horizontal="center" vertical="center" wrapText="1"/>
      <protection hidden="1"/>
    </xf>
    <xf numFmtId="165" fontId="23" fillId="0" borderId="20" xfId="0" applyNumberFormat="1" applyFont="1" applyFill="1" applyBorder="1" applyAlignment="1" applyProtection="1">
      <alignment wrapText="1"/>
      <protection hidden="1"/>
    </xf>
    <xf numFmtId="165" fontId="23" fillId="0" borderId="24" xfId="0" applyNumberFormat="1" applyFont="1" applyFill="1" applyBorder="1" applyAlignment="1" applyProtection="1">
      <alignment wrapText="1"/>
      <protection hidden="1"/>
    </xf>
    <xf numFmtId="165" fontId="23" fillId="0" borderId="25" xfId="0" applyNumberFormat="1" applyFont="1" applyFill="1" applyBorder="1" applyAlignment="1" applyProtection="1">
      <alignment wrapText="1"/>
      <protection hidden="1"/>
    </xf>
    <xf numFmtId="172" fontId="23" fillId="0" borderId="26" xfId="0" applyNumberFormat="1" applyFont="1" applyFill="1" applyBorder="1" applyAlignment="1" applyProtection="1">
      <protection hidden="1"/>
    </xf>
    <xf numFmtId="172" fontId="23" fillId="0" borderId="27" xfId="0" applyNumberFormat="1" applyFont="1" applyFill="1" applyBorder="1" applyAlignment="1" applyProtection="1">
      <protection hidden="1"/>
    </xf>
    <xf numFmtId="172" fontId="23" fillId="0" borderId="29" xfId="0" applyNumberFormat="1" applyFont="1" applyFill="1" applyBorder="1" applyAlignment="1" applyProtection="1">
      <protection hidden="1"/>
    </xf>
    <xf numFmtId="164" fontId="5" fillId="0" borderId="1" xfId="5" applyNumberFormat="1" applyFont="1" applyBorder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49" fontId="30" fillId="5" borderId="1" xfId="0" applyNumberFormat="1" applyFont="1" applyFill="1" applyBorder="1"/>
    <xf numFmtId="49" fontId="30" fillId="0" borderId="1" xfId="0" applyNumberFormat="1" applyFont="1" applyFill="1" applyBorder="1"/>
    <xf numFmtId="0" fontId="31" fillId="5" borderId="1" xfId="0" applyFont="1" applyFill="1" applyBorder="1"/>
    <xf numFmtId="4" fontId="31" fillId="5" borderId="1" xfId="0" applyNumberFormat="1" applyFont="1" applyFill="1" applyBorder="1"/>
    <xf numFmtId="172" fontId="31" fillId="5" borderId="1" xfId="0" applyNumberFormat="1" applyFont="1" applyFill="1" applyBorder="1"/>
    <xf numFmtId="0" fontId="31" fillId="0" borderId="1" xfId="0" applyFont="1" applyFill="1" applyBorder="1"/>
    <xf numFmtId="173" fontId="31" fillId="0" borderId="1" xfId="0" applyNumberFormat="1" applyFont="1" applyFill="1" applyBorder="1"/>
    <xf numFmtId="4" fontId="31" fillId="0" borderId="1" xfId="0" applyNumberFormat="1" applyFont="1" applyFill="1" applyBorder="1"/>
    <xf numFmtId="172" fontId="30" fillId="0" borderId="1" xfId="0" applyNumberFormat="1" applyFont="1" applyFill="1" applyBorder="1" applyAlignment="1" applyProtection="1">
      <protection hidden="1"/>
    </xf>
    <xf numFmtId="172" fontId="31" fillId="0" borderId="1" xfId="0" applyNumberFormat="1" applyFont="1" applyFill="1" applyBorder="1"/>
    <xf numFmtId="0" fontId="31" fillId="0" borderId="1" xfId="0" applyFont="1" applyBorder="1"/>
    <xf numFmtId="49" fontId="31" fillId="5" borderId="1" xfId="0" applyNumberFormat="1" applyFont="1" applyFill="1" applyBorder="1"/>
    <xf numFmtId="0" fontId="0" fillId="0" borderId="9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3" fillId="0" borderId="0" xfId="0" applyFont="1" applyFill="1" applyAlignment="1">
      <alignment horizontal="center"/>
    </xf>
    <xf numFmtId="0" fontId="0" fillId="0" borderId="6" xfId="0" applyFill="1" applyBorder="1" applyProtection="1">
      <protection hidden="1"/>
    </xf>
  </cellXfs>
  <cellStyles count="7">
    <cellStyle name="Обычный" xfId="0" builtinId="0"/>
    <cellStyle name="Обычный 2" xfId="2"/>
    <cellStyle name="Обычный 2 2 2" xfId="4"/>
    <cellStyle name="Обычный 3" xfId="1"/>
    <cellStyle name="Обычный 3 2" xfId="5"/>
    <cellStyle name="Обычный 4" xfId="3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view="pageBreakPreview" topLeftCell="A10" zoomScale="85" zoomScaleNormal="85" zoomScaleSheetLayoutView="85" workbookViewId="0">
      <selection activeCell="H138" sqref="H138"/>
    </sheetView>
  </sheetViews>
  <sheetFormatPr defaultColWidth="9" defaultRowHeight="15.75" x14ac:dyDescent="0.25"/>
  <cols>
    <col min="1" max="1" width="30.375" style="1" customWidth="1"/>
    <col min="2" max="2" width="30.5" style="1" customWidth="1"/>
    <col min="3" max="3" width="44.125" style="1" customWidth="1"/>
    <col min="4" max="4" width="19" style="45" hidden="1" customWidth="1"/>
    <col min="5" max="5" width="19" style="4" hidden="1" customWidth="1"/>
    <col min="6" max="6" width="14.25" style="3" hidden="1" customWidth="1"/>
    <col min="7" max="7" width="0.125" style="1" customWidth="1"/>
    <col min="8" max="8" width="19" style="2" customWidth="1"/>
    <col min="9" max="9" width="20.125" style="2" customWidth="1"/>
    <col min="10" max="10" width="14.625" style="2" customWidth="1"/>
    <col min="11" max="11" width="13" style="2" customWidth="1"/>
    <col min="12" max="16384" width="9" style="1"/>
  </cols>
  <sheetData>
    <row r="1" spans="1:11" ht="19.149999999999999" customHeight="1" x14ac:dyDescent="0.25">
      <c r="A1" s="192" t="s">
        <v>22</v>
      </c>
      <c r="B1" s="192"/>
      <c r="C1" s="192"/>
      <c r="D1" s="192"/>
      <c r="E1" s="192"/>
      <c r="F1" s="192"/>
    </row>
    <row r="2" spans="1:11" ht="44.25" customHeight="1" x14ac:dyDescent="0.25">
      <c r="A2" s="195" t="s">
        <v>49</v>
      </c>
      <c r="B2" s="195"/>
      <c r="C2" s="195"/>
      <c r="D2" s="195"/>
      <c r="E2" s="195"/>
      <c r="F2" s="195"/>
    </row>
    <row r="3" spans="1:11" ht="21" customHeight="1" x14ac:dyDescent="0.25">
      <c r="A3" s="19" t="s">
        <v>21</v>
      </c>
      <c r="B3" s="19"/>
      <c r="C3" s="193" t="s">
        <v>20</v>
      </c>
      <c r="D3" s="193"/>
      <c r="E3" s="193"/>
      <c r="F3" s="193"/>
    </row>
    <row r="4" spans="1:11" ht="127.5" customHeight="1" x14ac:dyDescent="0.25">
      <c r="A4" s="18" t="s">
        <v>19</v>
      </c>
      <c r="B4" s="18" t="s">
        <v>3</v>
      </c>
      <c r="C4" s="18" t="s">
        <v>18</v>
      </c>
      <c r="D4" s="39" t="s">
        <v>31</v>
      </c>
      <c r="E4" s="32" t="s">
        <v>32</v>
      </c>
      <c r="F4" s="17" t="s">
        <v>17</v>
      </c>
      <c r="H4" s="39" t="s">
        <v>31</v>
      </c>
      <c r="I4" s="32" t="s">
        <v>32</v>
      </c>
      <c r="J4" s="17" t="s">
        <v>17</v>
      </c>
    </row>
    <row r="5" spans="1:11" x14ac:dyDescent="0.25">
      <c r="A5" s="16">
        <v>1</v>
      </c>
      <c r="B5" s="16">
        <v>2</v>
      </c>
      <c r="C5" s="16">
        <v>3</v>
      </c>
      <c r="D5" s="40" t="s">
        <v>16</v>
      </c>
      <c r="E5" s="15" t="s">
        <v>15</v>
      </c>
      <c r="F5" s="15" t="s">
        <v>30</v>
      </c>
      <c r="H5" s="40" t="s">
        <v>16</v>
      </c>
      <c r="I5" s="15" t="s">
        <v>15</v>
      </c>
      <c r="J5" s="15" t="s">
        <v>30</v>
      </c>
    </row>
    <row r="6" spans="1:11" ht="60.75" customHeight="1" x14ac:dyDescent="0.25">
      <c r="A6" s="191" t="s">
        <v>1</v>
      </c>
      <c r="B6" s="191" t="s">
        <v>2</v>
      </c>
      <c r="C6" s="37" t="s">
        <v>14</v>
      </c>
      <c r="D6" s="41">
        <f>D8</f>
        <v>5073447.3460000008</v>
      </c>
      <c r="E6" s="41">
        <f t="shared" ref="E6:F6" si="0">E8</f>
        <v>5113636.3290000008</v>
      </c>
      <c r="F6" s="41">
        <f t="shared" si="0"/>
        <v>1689742.0000000002</v>
      </c>
      <c r="H6" s="41">
        <f>H8</f>
        <v>5073447.3430000003</v>
      </c>
      <c r="I6" s="41">
        <f>I8</f>
        <v>5024154.3500000006</v>
      </c>
      <c r="J6" s="41">
        <f t="shared" ref="J6" si="1">J8</f>
        <v>2792030.7499999995</v>
      </c>
      <c r="K6" s="14"/>
    </row>
    <row r="7" spans="1:11" ht="63" x14ac:dyDescent="0.25">
      <c r="A7" s="191"/>
      <c r="B7" s="191"/>
      <c r="C7" s="33" t="s">
        <v>13</v>
      </c>
      <c r="D7" s="42"/>
      <c r="E7" s="12"/>
      <c r="F7" s="12"/>
      <c r="H7" s="42"/>
      <c r="I7" s="12"/>
      <c r="J7" s="12"/>
      <c r="K7" s="14"/>
    </row>
    <row r="8" spans="1:11" ht="63" x14ac:dyDescent="0.25">
      <c r="A8" s="191"/>
      <c r="B8" s="191"/>
      <c r="C8" s="37" t="s">
        <v>12</v>
      </c>
      <c r="D8" s="41">
        <f>D9+D10</f>
        <v>5073447.3460000008</v>
      </c>
      <c r="E8" s="41">
        <f t="shared" ref="E8:F8" si="2">E9+E10</f>
        <v>5113636.3290000008</v>
      </c>
      <c r="F8" s="41">
        <f t="shared" si="2"/>
        <v>1689742.0000000002</v>
      </c>
      <c r="H8" s="41">
        <f>H9+H10</f>
        <v>5073447.3430000003</v>
      </c>
      <c r="I8" s="41">
        <f t="shared" ref="I8:J8" si="3">I9+I10</f>
        <v>5024154.3500000006</v>
      </c>
      <c r="J8" s="41">
        <f t="shared" si="3"/>
        <v>2792030.7499999995</v>
      </c>
      <c r="K8" s="14"/>
    </row>
    <row r="9" spans="1:11" x14ac:dyDescent="0.25">
      <c r="A9" s="191"/>
      <c r="B9" s="191"/>
      <c r="C9" s="34" t="s">
        <v>11</v>
      </c>
      <c r="D9" s="43"/>
      <c r="E9" s="13"/>
      <c r="F9" s="13"/>
      <c r="H9" s="43"/>
      <c r="I9" s="13"/>
      <c r="J9" s="13"/>
      <c r="K9" s="14"/>
    </row>
    <row r="10" spans="1:11" x14ac:dyDescent="0.25">
      <c r="A10" s="191"/>
      <c r="B10" s="191"/>
      <c r="C10" s="38" t="s">
        <v>10</v>
      </c>
      <c r="D10" s="41">
        <f>D16+D126</f>
        <v>5073447.3460000008</v>
      </c>
      <c r="E10" s="41">
        <f t="shared" ref="E10:F10" si="4">E16+E126</f>
        <v>5113636.3290000008</v>
      </c>
      <c r="F10" s="41">
        <f t="shared" si="4"/>
        <v>1689742.0000000002</v>
      </c>
      <c r="H10" s="41">
        <f>H16+H126</f>
        <v>5073447.3430000003</v>
      </c>
      <c r="I10" s="41">
        <f t="shared" ref="I10:J10" si="5">I16+I126</f>
        <v>5024154.3500000006</v>
      </c>
      <c r="J10" s="41">
        <f t="shared" si="5"/>
        <v>2792030.7499999995</v>
      </c>
      <c r="K10" s="14"/>
    </row>
    <row r="11" spans="1:11" ht="14.25" customHeight="1" x14ac:dyDescent="0.25">
      <c r="A11" s="191"/>
      <c r="B11" s="191"/>
      <c r="C11" s="36" t="s">
        <v>9</v>
      </c>
      <c r="D11" s="42"/>
      <c r="E11" s="12"/>
      <c r="F11" s="12"/>
      <c r="H11" s="42"/>
      <c r="I11" s="12"/>
      <c r="J11" s="12"/>
      <c r="K11" s="14"/>
    </row>
    <row r="12" spans="1:11" ht="29.25" customHeight="1" x14ac:dyDescent="0.25">
      <c r="A12" s="191"/>
      <c r="B12" s="191"/>
      <c r="C12" s="36" t="s">
        <v>8</v>
      </c>
      <c r="D12" s="42"/>
      <c r="E12" s="12"/>
      <c r="F12" s="12"/>
      <c r="H12" s="42"/>
      <c r="I12" s="12"/>
      <c r="J12" s="12"/>
      <c r="K12" s="14"/>
    </row>
    <row r="13" spans="1:11" ht="14.25" customHeight="1" x14ac:dyDescent="0.25">
      <c r="A13" s="191"/>
      <c r="B13" s="191"/>
      <c r="C13" s="35" t="s">
        <v>7</v>
      </c>
      <c r="D13" s="42"/>
      <c r="E13" s="12"/>
      <c r="F13" s="12"/>
      <c r="H13" s="42"/>
      <c r="I13" s="12"/>
      <c r="J13" s="12"/>
      <c r="K13" s="14"/>
    </row>
    <row r="14" spans="1:11" ht="14.25" customHeight="1" x14ac:dyDescent="0.25">
      <c r="A14" s="191"/>
      <c r="B14" s="191"/>
      <c r="C14" s="35" t="s">
        <v>6</v>
      </c>
      <c r="D14" s="42"/>
      <c r="E14" s="12"/>
      <c r="F14" s="12"/>
      <c r="H14" s="42"/>
      <c r="I14" s="12"/>
      <c r="J14" s="12"/>
      <c r="K14" s="14"/>
    </row>
    <row r="15" spans="1:11" ht="15" customHeight="1" x14ac:dyDescent="0.25">
      <c r="A15" s="191"/>
      <c r="B15" s="191"/>
      <c r="C15" s="35" t="s">
        <v>5</v>
      </c>
      <c r="D15" s="42"/>
      <c r="E15" s="12"/>
      <c r="F15" s="12"/>
      <c r="H15" s="42"/>
      <c r="I15" s="12"/>
      <c r="J15" s="12"/>
      <c r="K15" s="14"/>
    </row>
    <row r="16" spans="1:11" ht="51" customHeight="1" x14ac:dyDescent="0.25">
      <c r="A16" s="194" t="s">
        <v>33</v>
      </c>
      <c r="B16" s="191" t="s">
        <v>2</v>
      </c>
      <c r="C16" s="37" t="s">
        <v>14</v>
      </c>
      <c r="D16" s="41">
        <f>D18</f>
        <v>4756008.9130000006</v>
      </c>
      <c r="E16" s="41">
        <f t="shared" ref="E16:F16" si="6">E18</f>
        <v>4796197.8960000006</v>
      </c>
      <c r="F16" s="41">
        <f t="shared" si="6"/>
        <v>1544020.9000000001</v>
      </c>
      <c r="H16" s="41">
        <f>H18</f>
        <v>4756008.9130000006</v>
      </c>
      <c r="I16" s="41">
        <f t="shared" ref="I16:J16" si="7">I18</f>
        <v>4695254.3500000006</v>
      </c>
      <c r="J16" s="41">
        <f t="shared" si="7"/>
        <v>2567703.7499999995</v>
      </c>
      <c r="K16" s="14"/>
    </row>
    <row r="17" spans="1:11" ht="63" x14ac:dyDescent="0.25">
      <c r="A17" s="194"/>
      <c r="B17" s="191"/>
      <c r="C17" s="33" t="s">
        <v>13</v>
      </c>
      <c r="D17" s="42"/>
      <c r="E17" s="12"/>
      <c r="F17" s="12"/>
      <c r="H17" s="42"/>
      <c r="I17" s="12"/>
      <c r="J17" s="12"/>
      <c r="K17" s="14"/>
    </row>
    <row r="18" spans="1:11" ht="63" x14ac:dyDescent="0.25">
      <c r="A18" s="194"/>
      <c r="B18" s="191"/>
      <c r="C18" s="37" t="s">
        <v>12</v>
      </c>
      <c r="D18" s="41">
        <f>D19+D20</f>
        <v>4756008.9130000006</v>
      </c>
      <c r="E18" s="41">
        <f t="shared" ref="E18:F18" si="8">E19+E20</f>
        <v>4796197.8960000006</v>
      </c>
      <c r="F18" s="41">
        <f t="shared" si="8"/>
        <v>1544020.9000000001</v>
      </c>
      <c r="H18" s="41">
        <f>H19+H20</f>
        <v>4756008.9130000006</v>
      </c>
      <c r="I18" s="41">
        <f t="shared" ref="I18:J18" si="9">I19+I20</f>
        <v>4695254.3500000006</v>
      </c>
      <c r="J18" s="41">
        <f t="shared" si="9"/>
        <v>2567703.7499999995</v>
      </c>
      <c r="K18" s="14"/>
    </row>
    <row r="19" spans="1:11" x14ac:dyDescent="0.25">
      <c r="A19" s="194"/>
      <c r="B19" s="191"/>
      <c r="C19" s="34" t="s">
        <v>11</v>
      </c>
      <c r="D19" s="43"/>
      <c r="E19" s="13"/>
      <c r="F19" s="13"/>
      <c r="H19" s="43"/>
      <c r="I19" s="13"/>
      <c r="J19" s="13"/>
      <c r="K19" s="14"/>
    </row>
    <row r="20" spans="1:11" x14ac:dyDescent="0.25">
      <c r="A20" s="194"/>
      <c r="B20" s="191"/>
      <c r="C20" s="38" t="s">
        <v>10</v>
      </c>
      <c r="D20" s="41">
        <f>D26+D36+D46+D56+D66+D76+D86+D96+D106+D116</f>
        <v>4756008.9130000006</v>
      </c>
      <c r="E20" s="41">
        <f t="shared" ref="E20:F20" si="10">E26+E36+E46+E56+E66+E76+E86+E96+E106+E116</f>
        <v>4796197.8960000006</v>
      </c>
      <c r="F20" s="41">
        <f t="shared" si="10"/>
        <v>1544020.9000000001</v>
      </c>
      <c r="H20" s="41">
        <f>H26+H36+H46+H56+H66+H76+H86+H96+H106+H116</f>
        <v>4756008.9130000006</v>
      </c>
      <c r="I20" s="41">
        <f t="shared" ref="I20:J20" si="11">I26+I36+I46+I56+I66+I76+I86+I96+I106+I116</f>
        <v>4695254.3500000006</v>
      </c>
      <c r="J20" s="41">
        <f t="shared" si="11"/>
        <v>2567703.7499999995</v>
      </c>
      <c r="K20" s="14"/>
    </row>
    <row r="21" spans="1:11" x14ac:dyDescent="0.25">
      <c r="A21" s="194"/>
      <c r="B21" s="191"/>
      <c r="C21" s="36" t="s">
        <v>9</v>
      </c>
      <c r="D21" s="42"/>
      <c r="E21" s="12"/>
      <c r="F21" s="12"/>
      <c r="H21" s="42"/>
      <c r="I21" s="12"/>
      <c r="J21" s="12"/>
      <c r="K21" s="14"/>
    </row>
    <row r="22" spans="1:11" ht="15.75" customHeight="1" x14ac:dyDescent="0.25">
      <c r="A22" s="194"/>
      <c r="B22" s="191"/>
      <c r="C22" s="36" t="s">
        <v>8</v>
      </c>
      <c r="D22" s="42"/>
      <c r="E22" s="12"/>
      <c r="F22" s="12"/>
      <c r="H22" s="42"/>
      <c r="I22" s="12"/>
      <c r="J22" s="12"/>
      <c r="K22" s="14"/>
    </row>
    <row r="23" spans="1:11" x14ac:dyDescent="0.25">
      <c r="A23" s="194"/>
      <c r="B23" s="191"/>
      <c r="C23" s="35" t="s">
        <v>7</v>
      </c>
      <c r="D23" s="42"/>
      <c r="E23" s="12"/>
      <c r="F23" s="12"/>
      <c r="H23" s="42"/>
      <c r="I23" s="12"/>
      <c r="J23" s="12"/>
      <c r="K23" s="14"/>
    </row>
    <row r="24" spans="1:11" x14ac:dyDescent="0.25">
      <c r="A24" s="194"/>
      <c r="B24" s="191"/>
      <c r="C24" s="35" t="s">
        <v>6</v>
      </c>
      <c r="D24" s="42"/>
      <c r="E24" s="12"/>
      <c r="F24" s="12"/>
      <c r="H24" s="42"/>
      <c r="I24" s="12"/>
      <c r="J24" s="12"/>
      <c r="K24" s="14"/>
    </row>
    <row r="25" spans="1:11" x14ac:dyDescent="0.25">
      <c r="A25" s="194"/>
      <c r="B25" s="191"/>
      <c r="C25" s="35" t="s">
        <v>5</v>
      </c>
      <c r="D25" s="42"/>
      <c r="E25" s="12"/>
      <c r="F25" s="12"/>
      <c r="H25" s="42"/>
      <c r="I25" s="12"/>
      <c r="J25" s="12"/>
      <c r="K25" s="14"/>
    </row>
    <row r="26" spans="1:11" ht="52.5" customHeight="1" x14ac:dyDescent="0.25">
      <c r="A26" s="183" t="s">
        <v>34</v>
      </c>
      <c r="B26" s="183" t="s">
        <v>2</v>
      </c>
      <c r="C26" s="37" t="s">
        <v>14</v>
      </c>
      <c r="D26" s="41">
        <f>D28</f>
        <v>3770.694</v>
      </c>
      <c r="E26" s="41">
        <f t="shared" ref="E26:F26" si="12">E28</f>
        <v>3770.694</v>
      </c>
      <c r="F26" s="41">
        <f t="shared" si="12"/>
        <v>0</v>
      </c>
      <c r="H26" s="41">
        <f>H28</f>
        <v>3770.694</v>
      </c>
      <c r="I26" s="41">
        <f t="shared" ref="I26:J26" si="13">I28</f>
        <v>3770.69</v>
      </c>
      <c r="J26" s="41">
        <f t="shared" si="13"/>
        <v>0</v>
      </c>
      <c r="K26" s="14"/>
    </row>
    <row r="27" spans="1:11" ht="63" x14ac:dyDescent="0.25">
      <c r="A27" s="183"/>
      <c r="B27" s="183"/>
      <c r="C27" s="33" t="s">
        <v>13</v>
      </c>
      <c r="D27" s="42"/>
      <c r="E27" s="12"/>
      <c r="F27" s="12"/>
      <c r="H27" s="42"/>
      <c r="I27" s="12"/>
      <c r="J27" s="12"/>
      <c r="K27" s="14"/>
    </row>
    <row r="28" spans="1:11" ht="63" x14ac:dyDescent="0.25">
      <c r="A28" s="183"/>
      <c r="B28" s="183"/>
      <c r="C28" s="37" t="s">
        <v>12</v>
      </c>
      <c r="D28" s="41">
        <f>D29+D30</f>
        <v>3770.694</v>
      </c>
      <c r="E28" s="41">
        <f t="shared" ref="E28:F28" si="14">E29+E30</f>
        <v>3770.694</v>
      </c>
      <c r="F28" s="41">
        <f t="shared" si="14"/>
        <v>0</v>
      </c>
      <c r="H28" s="41">
        <f>H29+H30</f>
        <v>3770.694</v>
      </c>
      <c r="I28" s="41">
        <f t="shared" ref="I28:J28" si="15">I29+I30</f>
        <v>3770.69</v>
      </c>
      <c r="J28" s="41">
        <f t="shared" si="15"/>
        <v>0</v>
      </c>
    </row>
    <row r="29" spans="1:11" x14ac:dyDescent="0.25">
      <c r="A29" s="183"/>
      <c r="B29" s="183"/>
      <c r="C29" s="34" t="s">
        <v>11</v>
      </c>
      <c r="D29" s="43"/>
      <c r="E29" s="13"/>
      <c r="F29" s="13"/>
      <c r="H29" s="43"/>
      <c r="I29" s="13"/>
      <c r="J29" s="13"/>
    </row>
    <row r="30" spans="1:11" x14ac:dyDescent="0.25">
      <c r="A30" s="183"/>
      <c r="B30" s="183"/>
      <c r="C30" s="38" t="s">
        <v>10</v>
      </c>
      <c r="D30" s="42">
        <v>3770.694</v>
      </c>
      <c r="E30" s="42">
        <v>3770.694</v>
      </c>
      <c r="F30" s="41">
        <v>0</v>
      </c>
      <c r="H30" s="47">
        <v>3770.694</v>
      </c>
      <c r="I30" s="47">
        <v>3770.69</v>
      </c>
      <c r="J30" s="47">
        <v>0</v>
      </c>
    </row>
    <row r="31" spans="1:11" x14ac:dyDescent="0.25">
      <c r="A31" s="183"/>
      <c r="B31" s="183"/>
      <c r="C31" s="36" t="s">
        <v>9</v>
      </c>
      <c r="D31" s="42"/>
      <c r="E31" s="12"/>
      <c r="F31" s="12"/>
      <c r="H31" s="42"/>
      <c r="I31" s="12"/>
      <c r="J31" s="12"/>
    </row>
    <row r="32" spans="1:11" x14ac:dyDescent="0.25">
      <c r="A32" s="183"/>
      <c r="B32" s="183"/>
      <c r="C32" s="36" t="s">
        <v>8</v>
      </c>
      <c r="D32" s="42"/>
      <c r="E32" s="12"/>
      <c r="F32" s="12"/>
      <c r="H32" s="42"/>
      <c r="I32" s="12"/>
      <c r="J32" s="12"/>
    </row>
    <row r="33" spans="1:10" x14ac:dyDescent="0.25">
      <c r="A33" s="183"/>
      <c r="B33" s="183"/>
      <c r="C33" s="35" t="s">
        <v>7</v>
      </c>
      <c r="D33" s="42"/>
      <c r="E33" s="12"/>
      <c r="F33" s="12"/>
      <c r="H33" s="42"/>
      <c r="I33" s="12"/>
      <c r="J33" s="12"/>
    </row>
    <row r="34" spans="1:10" ht="15.75" customHeight="1" x14ac:dyDescent="0.25">
      <c r="A34" s="183"/>
      <c r="B34" s="183"/>
      <c r="C34" s="35" t="s">
        <v>6</v>
      </c>
      <c r="D34" s="42"/>
      <c r="E34" s="12"/>
      <c r="F34" s="12"/>
      <c r="H34" s="42"/>
      <c r="I34" s="12"/>
      <c r="J34" s="12"/>
    </row>
    <row r="35" spans="1:10" x14ac:dyDescent="0.25">
      <c r="A35" s="183"/>
      <c r="B35" s="183"/>
      <c r="C35" s="35" t="s">
        <v>5</v>
      </c>
      <c r="D35" s="42"/>
      <c r="E35" s="12"/>
      <c r="F35" s="12"/>
      <c r="H35" s="42"/>
      <c r="I35" s="12"/>
      <c r="J35" s="12"/>
    </row>
    <row r="36" spans="1:10" ht="55.5" customHeight="1" x14ac:dyDescent="0.25">
      <c r="A36" s="183" t="s">
        <v>35</v>
      </c>
      <c r="B36" s="183" t="s">
        <v>2</v>
      </c>
      <c r="C36" s="37" t="s">
        <v>14</v>
      </c>
      <c r="D36" s="41">
        <f>D38</f>
        <v>3048432.9890000001</v>
      </c>
      <c r="E36" s="41">
        <f t="shared" ref="E36:F36" si="16">E38</f>
        <v>3048432.99</v>
      </c>
      <c r="F36" s="41">
        <f t="shared" si="16"/>
        <v>1269368.6200000001</v>
      </c>
      <c r="H36" s="41">
        <f>H38</f>
        <v>3048432.9890000001</v>
      </c>
      <c r="I36" s="41">
        <f t="shared" ref="I36:J36" si="17">I38</f>
        <v>3048432.99</v>
      </c>
      <c r="J36" s="41">
        <f t="shared" si="17"/>
        <v>1977191.06</v>
      </c>
    </row>
    <row r="37" spans="1:10" ht="63" x14ac:dyDescent="0.25">
      <c r="A37" s="183"/>
      <c r="B37" s="183"/>
      <c r="C37" s="33" t="s">
        <v>13</v>
      </c>
      <c r="D37" s="42"/>
      <c r="E37" s="12"/>
      <c r="F37" s="12"/>
      <c r="H37" s="42"/>
      <c r="I37" s="12"/>
      <c r="J37" s="12"/>
    </row>
    <row r="38" spans="1:10" ht="47.25" x14ac:dyDescent="0.25">
      <c r="A38" s="183"/>
      <c r="B38" s="183"/>
      <c r="C38" s="37" t="s">
        <v>12</v>
      </c>
      <c r="D38" s="41">
        <f>D39+D40</f>
        <v>3048432.9890000001</v>
      </c>
      <c r="E38" s="41">
        <f t="shared" ref="E38:F38" si="18">E39+E40</f>
        <v>3048432.99</v>
      </c>
      <c r="F38" s="41">
        <f t="shared" si="18"/>
        <v>1269368.6200000001</v>
      </c>
      <c r="H38" s="41">
        <f>H39+H40</f>
        <v>3048432.9890000001</v>
      </c>
      <c r="I38" s="41">
        <f t="shared" ref="I38:J38" si="19">I39+I40</f>
        <v>3048432.99</v>
      </c>
      <c r="J38" s="41">
        <f t="shared" si="19"/>
        <v>1977191.06</v>
      </c>
    </row>
    <row r="39" spans="1:10" x14ac:dyDescent="0.25">
      <c r="A39" s="183"/>
      <c r="B39" s="183"/>
      <c r="C39" s="34" t="s">
        <v>11</v>
      </c>
      <c r="D39" s="43"/>
      <c r="E39" s="13"/>
      <c r="F39" s="13"/>
      <c r="H39" s="43"/>
      <c r="I39" s="13"/>
      <c r="J39" s="13"/>
    </row>
    <row r="40" spans="1:10" ht="15.75" customHeight="1" x14ac:dyDescent="0.25">
      <c r="A40" s="183"/>
      <c r="B40" s="183"/>
      <c r="C40" s="38" t="s">
        <v>10</v>
      </c>
      <c r="D40" s="42">
        <v>3048432.9890000001</v>
      </c>
      <c r="E40" s="42">
        <v>3048432.99</v>
      </c>
      <c r="F40" s="42">
        <v>1269368.6200000001</v>
      </c>
      <c r="H40" s="47">
        <v>3048432.9890000001</v>
      </c>
      <c r="I40" s="47">
        <v>3048432.99</v>
      </c>
      <c r="J40" s="47">
        <v>1977191.06</v>
      </c>
    </row>
    <row r="41" spans="1:10" x14ac:dyDescent="0.25">
      <c r="A41" s="183"/>
      <c r="B41" s="183"/>
      <c r="C41" s="36" t="s">
        <v>9</v>
      </c>
      <c r="D41" s="42"/>
      <c r="E41" s="12"/>
      <c r="F41" s="12"/>
      <c r="H41" s="42"/>
      <c r="I41" s="12"/>
      <c r="J41" s="12"/>
    </row>
    <row r="42" spans="1:10" x14ac:dyDescent="0.25">
      <c r="A42" s="183"/>
      <c r="B42" s="183"/>
      <c r="C42" s="36" t="s">
        <v>8</v>
      </c>
      <c r="D42" s="42"/>
      <c r="E42" s="12"/>
      <c r="F42" s="12"/>
      <c r="H42" s="42"/>
      <c r="I42" s="12"/>
      <c r="J42" s="12"/>
    </row>
    <row r="43" spans="1:10" x14ac:dyDescent="0.25">
      <c r="A43" s="183"/>
      <c r="B43" s="183"/>
      <c r="C43" s="35" t="s">
        <v>7</v>
      </c>
      <c r="D43" s="42"/>
      <c r="E43" s="12"/>
      <c r="F43" s="12"/>
      <c r="H43" s="42"/>
      <c r="I43" s="12"/>
      <c r="J43" s="12"/>
    </row>
    <row r="44" spans="1:10" x14ac:dyDescent="0.25">
      <c r="A44" s="183"/>
      <c r="B44" s="183"/>
      <c r="C44" s="35" t="s">
        <v>6</v>
      </c>
      <c r="D44" s="42"/>
      <c r="E44" s="12"/>
      <c r="F44" s="12"/>
      <c r="H44" s="42"/>
      <c r="I44" s="12"/>
      <c r="J44" s="12"/>
    </row>
    <row r="45" spans="1:10" ht="15.75" customHeight="1" x14ac:dyDescent="0.25">
      <c r="A45" s="183"/>
      <c r="B45" s="183"/>
      <c r="C45" s="35" t="s">
        <v>5</v>
      </c>
      <c r="D45" s="42"/>
      <c r="E45" s="12"/>
      <c r="F45" s="12"/>
      <c r="H45" s="42"/>
      <c r="I45" s="12"/>
      <c r="J45" s="12"/>
    </row>
    <row r="46" spans="1:10" ht="51.75" customHeight="1" x14ac:dyDescent="0.25">
      <c r="A46" s="183" t="s">
        <v>36</v>
      </c>
      <c r="B46" s="183" t="s">
        <v>2</v>
      </c>
      <c r="C46" s="37" t="s">
        <v>14</v>
      </c>
      <c r="D46" s="41">
        <f>D48</f>
        <v>574673.60800000001</v>
      </c>
      <c r="E46" s="41">
        <f t="shared" ref="E46:F46" si="20">E48</f>
        <v>615713.04</v>
      </c>
      <c r="F46" s="41">
        <f t="shared" si="20"/>
        <v>67771</v>
      </c>
      <c r="H46" s="41">
        <f>H48</f>
        <v>574673.60800000001</v>
      </c>
      <c r="I46" s="41">
        <f t="shared" ref="I46:J46" si="21">I48</f>
        <v>644007.12</v>
      </c>
      <c r="J46" s="41">
        <f t="shared" si="21"/>
        <v>231846.9</v>
      </c>
    </row>
    <row r="47" spans="1:10" ht="63" x14ac:dyDescent="0.25">
      <c r="A47" s="183"/>
      <c r="B47" s="183"/>
      <c r="C47" s="33" t="s">
        <v>13</v>
      </c>
      <c r="D47" s="42"/>
      <c r="E47" s="12"/>
      <c r="F47" s="12"/>
      <c r="H47" s="42"/>
      <c r="I47" s="12"/>
      <c r="J47" s="12"/>
    </row>
    <row r="48" spans="1:10" ht="47.25" x14ac:dyDescent="0.25">
      <c r="A48" s="183"/>
      <c r="B48" s="183"/>
      <c r="C48" s="37" t="s">
        <v>12</v>
      </c>
      <c r="D48" s="41">
        <f>D49+D50</f>
        <v>574673.60800000001</v>
      </c>
      <c r="E48" s="41">
        <f t="shared" ref="E48:F48" si="22">E49+E50</f>
        <v>615713.04</v>
      </c>
      <c r="F48" s="41">
        <f t="shared" si="22"/>
        <v>67771</v>
      </c>
      <c r="H48" s="41">
        <f>H49+H50</f>
        <v>574673.60800000001</v>
      </c>
      <c r="I48" s="41">
        <f t="shared" ref="I48:J48" si="23">I49+I50</f>
        <v>644007.12</v>
      </c>
      <c r="J48" s="41">
        <f t="shared" si="23"/>
        <v>231846.9</v>
      </c>
    </row>
    <row r="49" spans="1:11" x14ac:dyDescent="0.25">
      <c r="A49" s="183"/>
      <c r="B49" s="183"/>
      <c r="C49" s="34" t="s">
        <v>11</v>
      </c>
      <c r="D49" s="43"/>
      <c r="E49" s="13"/>
      <c r="F49" s="13"/>
      <c r="H49" s="43"/>
      <c r="I49" s="13"/>
      <c r="J49" s="13"/>
    </row>
    <row r="50" spans="1:11" x14ac:dyDescent="0.25">
      <c r="A50" s="183"/>
      <c r="B50" s="183"/>
      <c r="C50" s="38" t="s">
        <v>10</v>
      </c>
      <c r="D50" s="41">
        <v>574673.60800000001</v>
      </c>
      <c r="E50" s="42">
        <v>615713.04</v>
      </c>
      <c r="F50" s="42">
        <v>67771</v>
      </c>
      <c r="H50" s="47">
        <v>574673.60800000001</v>
      </c>
      <c r="I50" s="47">
        <v>644007.12</v>
      </c>
      <c r="J50" s="47">
        <v>231846.9</v>
      </c>
      <c r="K50" s="48"/>
    </row>
    <row r="51" spans="1:11" ht="15.75" customHeight="1" x14ac:dyDescent="0.25">
      <c r="A51" s="183"/>
      <c r="B51" s="183"/>
      <c r="C51" s="36" t="s">
        <v>9</v>
      </c>
      <c r="D51" s="42"/>
      <c r="E51" s="12"/>
      <c r="F51" s="12"/>
      <c r="H51" s="42"/>
      <c r="I51" s="12"/>
      <c r="J51" s="12"/>
    </row>
    <row r="52" spans="1:11" x14ac:dyDescent="0.25">
      <c r="A52" s="183"/>
      <c r="B52" s="183"/>
      <c r="C52" s="36" t="s">
        <v>8</v>
      </c>
      <c r="D52" s="42"/>
      <c r="E52" s="12"/>
      <c r="F52" s="12"/>
      <c r="H52" s="42"/>
      <c r="I52" s="12"/>
      <c r="J52" s="12"/>
    </row>
    <row r="53" spans="1:11" x14ac:dyDescent="0.25">
      <c r="A53" s="183"/>
      <c r="B53" s="183"/>
      <c r="C53" s="35" t="s">
        <v>7</v>
      </c>
      <c r="D53" s="42"/>
      <c r="E53" s="12"/>
      <c r="F53" s="12"/>
      <c r="H53" s="42"/>
      <c r="I53" s="12"/>
      <c r="J53" s="12"/>
    </row>
    <row r="54" spans="1:11" x14ac:dyDescent="0.25">
      <c r="A54" s="183"/>
      <c r="B54" s="183"/>
      <c r="C54" s="35" t="s">
        <v>6</v>
      </c>
      <c r="D54" s="42"/>
      <c r="E54" s="12"/>
      <c r="F54" s="12"/>
      <c r="H54" s="42"/>
      <c r="I54" s="12"/>
      <c r="J54" s="12"/>
    </row>
    <row r="55" spans="1:11" x14ac:dyDescent="0.25">
      <c r="A55" s="183"/>
      <c r="B55" s="183"/>
      <c r="C55" s="35" t="s">
        <v>5</v>
      </c>
      <c r="D55" s="42"/>
      <c r="E55" s="12"/>
      <c r="F55" s="12"/>
      <c r="H55" s="42"/>
      <c r="I55" s="12"/>
      <c r="J55" s="12"/>
    </row>
    <row r="56" spans="1:11" ht="60.75" customHeight="1" x14ac:dyDescent="0.25">
      <c r="A56" s="183" t="s">
        <v>37</v>
      </c>
      <c r="B56" s="183" t="s">
        <v>2</v>
      </c>
      <c r="C56" s="37" t="s">
        <v>14</v>
      </c>
      <c r="D56" s="41">
        <f>D58</f>
        <v>383847.08199999999</v>
      </c>
      <c r="E56" s="41">
        <f t="shared" ref="E56:F56" si="24">E58</f>
        <v>383847.08199999999</v>
      </c>
      <c r="F56" s="41">
        <f t="shared" si="24"/>
        <v>159936.29999999999</v>
      </c>
      <c r="H56" s="41">
        <f>H58</f>
        <v>383847.08199999999</v>
      </c>
      <c r="I56" s="41">
        <f t="shared" ref="I56:J56" si="25">I58</f>
        <v>383847.08</v>
      </c>
      <c r="J56" s="41">
        <f t="shared" si="25"/>
        <v>255898.05</v>
      </c>
    </row>
    <row r="57" spans="1:11" ht="63" x14ac:dyDescent="0.25">
      <c r="A57" s="183"/>
      <c r="B57" s="183"/>
      <c r="C57" s="33" t="s">
        <v>13</v>
      </c>
      <c r="D57" s="42"/>
      <c r="E57" s="12"/>
      <c r="F57" s="12"/>
      <c r="H57" s="42"/>
      <c r="I57" s="12"/>
      <c r="J57" s="12"/>
    </row>
    <row r="58" spans="1:11" ht="47.25" x14ac:dyDescent="0.25">
      <c r="A58" s="183"/>
      <c r="B58" s="183"/>
      <c r="C58" s="37" t="s">
        <v>12</v>
      </c>
      <c r="D58" s="41">
        <f>D59+D60</f>
        <v>383847.08199999999</v>
      </c>
      <c r="E58" s="41">
        <f t="shared" ref="E58:F58" si="26">E59+E60</f>
        <v>383847.08199999999</v>
      </c>
      <c r="F58" s="41">
        <f t="shared" si="26"/>
        <v>159936.29999999999</v>
      </c>
      <c r="H58" s="41">
        <f>H59+H60</f>
        <v>383847.08199999999</v>
      </c>
      <c r="I58" s="41">
        <f t="shared" ref="I58:J58" si="27">I59+I60</f>
        <v>383847.08</v>
      </c>
      <c r="J58" s="41">
        <f t="shared" si="27"/>
        <v>255898.05</v>
      </c>
    </row>
    <row r="59" spans="1:11" x14ac:dyDescent="0.25">
      <c r="A59" s="183"/>
      <c r="B59" s="183"/>
      <c r="C59" s="34" t="s">
        <v>11</v>
      </c>
      <c r="D59" s="43"/>
      <c r="E59" s="13"/>
      <c r="F59" s="13"/>
      <c r="H59" s="43"/>
      <c r="I59" s="13"/>
      <c r="J59" s="13"/>
    </row>
    <row r="60" spans="1:11" x14ac:dyDescent="0.25">
      <c r="A60" s="183"/>
      <c r="B60" s="183"/>
      <c r="C60" s="38" t="s">
        <v>10</v>
      </c>
      <c r="D60" s="42">
        <v>383847.08199999999</v>
      </c>
      <c r="E60" s="42">
        <v>383847.08199999999</v>
      </c>
      <c r="F60" s="42">
        <v>159936.29999999999</v>
      </c>
      <c r="H60" s="47">
        <v>383847.08199999999</v>
      </c>
      <c r="I60" s="47">
        <v>383847.08</v>
      </c>
      <c r="J60" s="47">
        <v>255898.05</v>
      </c>
    </row>
    <row r="61" spans="1:11" x14ac:dyDescent="0.25">
      <c r="A61" s="183"/>
      <c r="B61" s="183"/>
      <c r="C61" s="36" t="s">
        <v>9</v>
      </c>
      <c r="D61" s="42"/>
      <c r="E61" s="12"/>
      <c r="F61" s="12"/>
      <c r="H61" s="42"/>
      <c r="I61" s="12"/>
      <c r="J61" s="12"/>
    </row>
    <row r="62" spans="1:11" x14ac:dyDescent="0.25">
      <c r="A62" s="183"/>
      <c r="B62" s="183"/>
      <c r="C62" s="36" t="s">
        <v>8</v>
      </c>
      <c r="D62" s="42"/>
      <c r="E62" s="12"/>
      <c r="F62" s="12"/>
      <c r="H62" s="42"/>
      <c r="I62" s="12"/>
      <c r="J62" s="12"/>
    </row>
    <row r="63" spans="1:11" ht="15.75" customHeight="1" x14ac:dyDescent="0.25">
      <c r="A63" s="183"/>
      <c r="B63" s="183"/>
      <c r="C63" s="35" t="s">
        <v>7</v>
      </c>
      <c r="D63" s="42"/>
      <c r="E63" s="12"/>
      <c r="F63" s="12"/>
      <c r="H63" s="42"/>
      <c r="I63" s="12"/>
      <c r="J63" s="12"/>
    </row>
    <row r="64" spans="1:11" x14ac:dyDescent="0.25">
      <c r="A64" s="183"/>
      <c r="B64" s="183"/>
      <c r="C64" s="35" t="s">
        <v>6</v>
      </c>
      <c r="D64" s="42"/>
      <c r="E64" s="12"/>
      <c r="F64" s="12"/>
      <c r="H64" s="42"/>
      <c r="I64" s="12"/>
      <c r="J64" s="12"/>
    </row>
    <row r="65" spans="1:10" x14ac:dyDescent="0.25">
      <c r="A65" s="183"/>
      <c r="B65" s="183"/>
      <c r="C65" s="35" t="s">
        <v>5</v>
      </c>
      <c r="D65" s="42"/>
      <c r="E65" s="12"/>
      <c r="F65" s="12"/>
      <c r="H65" s="42"/>
      <c r="I65" s="12"/>
      <c r="J65" s="12"/>
    </row>
    <row r="66" spans="1:10" ht="54" customHeight="1" x14ac:dyDescent="0.25">
      <c r="A66" s="183" t="s">
        <v>38</v>
      </c>
      <c r="B66" s="183" t="s">
        <v>2</v>
      </c>
      <c r="C66" s="37" t="s">
        <v>14</v>
      </c>
      <c r="D66" s="41">
        <f>D68</f>
        <v>87614.485000000001</v>
      </c>
      <c r="E66" s="41">
        <f t="shared" ref="E66:F66" si="28">E68</f>
        <v>150000</v>
      </c>
      <c r="F66" s="41">
        <f t="shared" si="28"/>
        <v>17134.599999999999</v>
      </c>
      <c r="H66" s="41">
        <f>H68</f>
        <v>87614.485000000001</v>
      </c>
      <c r="I66" s="41">
        <f t="shared" ref="I66:J66" si="29">I68</f>
        <v>152466.85999999999</v>
      </c>
      <c r="J66" s="41">
        <f t="shared" si="29"/>
        <v>59910.92</v>
      </c>
    </row>
    <row r="67" spans="1:10" ht="63" x14ac:dyDescent="0.25">
      <c r="A67" s="183"/>
      <c r="B67" s="183"/>
      <c r="C67" s="33" t="s">
        <v>13</v>
      </c>
      <c r="D67" s="42"/>
      <c r="E67" s="12"/>
      <c r="F67" s="12"/>
      <c r="H67" s="42"/>
      <c r="I67" s="12"/>
      <c r="J67" s="12"/>
    </row>
    <row r="68" spans="1:10" ht="47.25" x14ac:dyDescent="0.25">
      <c r="A68" s="183"/>
      <c r="B68" s="183"/>
      <c r="C68" s="37" t="s">
        <v>12</v>
      </c>
      <c r="D68" s="41">
        <f>D69+D70</f>
        <v>87614.485000000001</v>
      </c>
      <c r="E68" s="41">
        <f t="shared" ref="E68:F68" si="30">E69+E70</f>
        <v>150000</v>
      </c>
      <c r="F68" s="41">
        <f t="shared" si="30"/>
        <v>17134.599999999999</v>
      </c>
      <c r="H68" s="41">
        <f>H69+H70</f>
        <v>87614.485000000001</v>
      </c>
      <c r="I68" s="41">
        <f t="shared" ref="I68:J68" si="31">I69+I70</f>
        <v>152466.85999999999</v>
      </c>
      <c r="J68" s="41">
        <f t="shared" si="31"/>
        <v>59910.92</v>
      </c>
    </row>
    <row r="69" spans="1:10" ht="15.75" customHeight="1" x14ac:dyDescent="0.25">
      <c r="A69" s="183"/>
      <c r="B69" s="183"/>
      <c r="C69" s="34" t="s">
        <v>11</v>
      </c>
      <c r="D69" s="43"/>
      <c r="E69" s="13"/>
      <c r="F69" s="13"/>
      <c r="H69" s="43"/>
      <c r="I69" s="13"/>
      <c r="J69" s="13"/>
    </row>
    <row r="70" spans="1:10" x14ac:dyDescent="0.25">
      <c r="A70" s="183"/>
      <c r="B70" s="183"/>
      <c r="C70" s="38" t="s">
        <v>10</v>
      </c>
      <c r="D70" s="42">
        <v>87614.485000000001</v>
      </c>
      <c r="E70" s="42">
        <v>150000</v>
      </c>
      <c r="F70" s="42">
        <v>17134.599999999999</v>
      </c>
      <c r="H70" s="47">
        <v>87614.485000000001</v>
      </c>
      <c r="I70" s="47">
        <v>152466.85999999999</v>
      </c>
      <c r="J70" s="47">
        <v>59910.92</v>
      </c>
    </row>
    <row r="71" spans="1:10" x14ac:dyDescent="0.25">
      <c r="A71" s="183"/>
      <c r="B71" s="183"/>
      <c r="C71" s="36" t="s">
        <v>9</v>
      </c>
      <c r="D71" s="42"/>
      <c r="E71" s="12"/>
      <c r="F71" s="12"/>
      <c r="H71" s="42"/>
      <c r="I71" s="12"/>
      <c r="J71" s="12"/>
    </row>
    <row r="72" spans="1:10" x14ac:dyDescent="0.25">
      <c r="A72" s="183"/>
      <c r="B72" s="183"/>
      <c r="C72" s="36" t="s">
        <v>8</v>
      </c>
      <c r="D72" s="42"/>
      <c r="E72" s="12"/>
      <c r="F72" s="12"/>
      <c r="H72" s="42"/>
      <c r="I72" s="12"/>
      <c r="J72" s="12"/>
    </row>
    <row r="73" spans="1:10" x14ac:dyDescent="0.25">
      <c r="A73" s="183"/>
      <c r="B73" s="183"/>
      <c r="C73" s="35" t="s">
        <v>7</v>
      </c>
      <c r="D73" s="42"/>
      <c r="E73" s="12"/>
      <c r="F73" s="12"/>
      <c r="H73" s="42"/>
      <c r="I73" s="12"/>
      <c r="J73" s="12"/>
    </row>
    <row r="74" spans="1:10" x14ac:dyDescent="0.25">
      <c r="A74" s="183"/>
      <c r="B74" s="183"/>
      <c r="C74" s="35" t="s">
        <v>6</v>
      </c>
      <c r="D74" s="42"/>
      <c r="E74" s="12"/>
      <c r="F74" s="12"/>
      <c r="H74" s="42"/>
      <c r="I74" s="12"/>
      <c r="J74" s="12"/>
    </row>
    <row r="75" spans="1:10" ht="15.75" customHeight="1" x14ac:dyDescent="0.25">
      <c r="A75" s="183"/>
      <c r="B75" s="183"/>
      <c r="C75" s="35" t="s">
        <v>5</v>
      </c>
      <c r="D75" s="42"/>
      <c r="E75" s="12"/>
      <c r="F75" s="12"/>
      <c r="H75" s="42"/>
      <c r="I75" s="12"/>
      <c r="J75" s="12"/>
    </row>
    <row r="76" spans="1:10" ht="69" customHeight="1" x14ac:dyDescent="0.25">
      <c r="A76" s="183" t="s">
        <v>39</v>
      </c>
      <c r="B76" s="183" t="s">
        <v>2</v>
      </c>
      <c r="C76" s="37" t="s">
        <v>14</v>
      </c>
      <c r="D76" s="41">
        <f>D78</f>
        <v>556270.90500000003</v>
      </c>
      <c r="E76" s="41">
        <f t="shared" ref="E76:F76" si="32">E78</f>
        <v>493034.94</v>
      </c>
      <c r="F76" s="41">
        <f t="shared" si="32"/>
        <v>0</v>
      </c>
      <c r="H76" s="41">
        <f>H78</f>
        <v>556270.90500000003</v>
      </c>
      <c r="I76" s="41">
        <f t="shared" ref="I76:J76" si="33">I78</f>
        <v>357474.4</v>
      </c>
      <c r="J76" s="41">
        <f t="shared" si="33"/>
        <v>0</v>
      </c>
    </row>
    <row r="77" spans="1:10" ht="63" x14ac:dyDescent="0.25">
      <c r="A77" s="183"/>
      <c r="B77" s="183"/>
      <c r="C77" s="33" t="s">
        <v>13</v>
      </c>
      <c r="D77" s="42"/>
      <c r="E77" s="12"/>
      <c r="F77" s="12"/>
      <c r="H77" s="42"/>
      <c r="I77" s="12"/>
      <c r="J77" s="12"/>
    </row>
    <row r="78" spans="1:10" ht="47.25" x14ac:dyDescent="0.25">
      <c r="A78" s="183"/>
      <c r="B78" s="183"/>
      <c r="C78" s="37" t="s">
        <v>12</v>
      </c>
      <c r="D78" s="41">
        <f>D79+D80</f>
        <v>556270.90500000003</v>
      </c>
      <c r="E78" s="41">
        <f t="shared" ref="E78:F78" si="34">E79+E80</f>
        <v>493034.94</v>
      </c>
      <c r="F78" s="41">
        <f t="shared" si="34"/>
        <v>0</v>
      </c>
      <c r="H78" s="47">
        <f>H79+H80</f>
        <v>556270.90500000003</v>
      </c>
      <c r="I78" s="47">
        <f t="shared" ref="I78:J78" si="35">I79+I80</f>
        <v>357474.4</v>
      </c>
      <c r="J78" s="47">
        <f t="shared" si="35"/>
        <v>0</v>
      </c>
    </row>
    <row r="79" spans="1:10" x14ac:dyDescent="0.25">
      <c r="A79" s="183"/>
      <c r="B79" s="183"/>
      <c r="C79" s="34" t="s">
        <v>11</v>
      </c>
      <c r="D79" s="43"/>
      <c r="E79" s="13"/>
      <c r="F79" s="13"/>
      <c r="H79" s="43"/>
      <c r="I79" s="13"/>
      <c r="J79" s="13"/>
    </row>
    <row r="80" spans="1:10" x14ac:dyDescent="0.25">
      <c r="A80" s="183"/>
      <c r="B80" s="183"/>
      <c r="C80" s="38" t="s">
        <v>10</v>
      </c>
      <c r="D80" s="42">
        <v>556270.90500000003</v>
      </c>
      <c r="E80" s="42">
        <v>493034.94</v>
      </c>
      <c r="F80" s="12">
        <v>0</v>
      </c>
      <c r="H80" s="42">
        <v>556270.90500000003</v>
      </c>
      <c r="I80" s="47">
        <v>357474.4</v>
      </c>
      <c r="J80" s="49">
        <v>0</v>
      </c>
    </row>
    <row r="81" spans="1:10" ht="15.75" customHeight="1" x14ac:dyDescent="0.25">
      <c r="A81" s="183"/>
      <c r="B81" s="183"/>
      <c r="C81" s="36" t="s">
        <v>9</v>
      </c>
      <c r="D81" s="42"/>
      <c r="E81" s="12"/>
      <c r="F81" s="12"/>
      <c r="H81" s="42"/>
      <c r="I81" s="12"/>
      <c r="J81" s="12"/>
    </row>
    <row r="82" spans="1:10" x14ac:dyDescent="0.25">
      <c r="A82" s="183"/>
      <c r="B82" s="183"/>
      <c r="C82" s="36" t="s">
        <v>8</v>
      </c>
      <c r="D82" s="42"/>
      <c r="E82" s="12"/>
      <c r="F82" s="12"/>
      <c r="H82" s="42"/>
      <c r="I82" s="12"/>
      <c r="J82" s="12"/>
    </row>
    <row r="83" spans="1:10" x14ac:dyDescent="0.25">
      <c r="A83" s="183"/>
      <c r="B83" s="183"/>
      <c r="C83" s="35" t="s">
        <v>7</v>
      </c>
      <c r="D83" s="42"/>
      <c r="E83" s="12"/>
      <c r="F83" s="12"/>
      <c r="H83" s="42"/>
      <c r="I83" s="12"/>
      <c r="J83" s="12"/>
    </row>
    <row r="84" spans="1:10" x14ac:dyDescent="0.25">
      <c r="A84" s="183"/>
      <c r="B84" s="183"/>
      <c r="C84" s="35" t="s">
        <v>6</v>
      </c>
      <c r="D84" s="42"/>
      <c r="E84" s="12"/>
      <c r="F84" s="12"/>
      <c r="H84" s="42"/>
      <c r="I84" s="12"/>
      <c r="J84" s="12"/>
    </row>
    <row r="85" spans="1:10" x14ac:dyDescent="0.25">
      <c r="A85" s="183"/>
      <c r="B85" s="183"/>
      <c r="C85" s="35" t="s">
        <v>5</v>
      </c>
      <c r="D85" s="42"/>
      <c r="E85" s="12"/>
      <c r="F85" s="12"/>
      <c r="H85" s="42"/>
      <c r="I85" s="12"/>
      <c r="J85" s="12"/>
    </row>
    <row r="86" spans="1:10" ht="60" customHeight="1" x14ac:dyDescent="0.25">
      <c r="A86" s="183" t="s">
        <v>40</v>
      </c>
      <c r="B86" s="183" t="s">
        <v>2</v>
      </c>
      <c r="C86" s="37" t="s">
        <v>14</v>
      </c>
      <c r="D86" s="41">
        <f>D88</f>
        <v>63399.15</v>
      </c>
      <c r="E86" s="41">
        <f t="shared" ref="E86:F86" si="36">E88</f>
        <v>63399.15</v>
      </c>
      <c r="F86" s="41">
        <f t="shared" si="36"/>
        <v>29810.38</v>
      </c>
      <c r="H86" s="41">
        <f>H88</f>
        <v>63399.15</v>
      </c>
      <c r="I86" s="41">
        <f t="shared" ref="I86:J86" si="37">I88</f>
        <v>67255.210000000006</v>
      </c>
      <c r="J86" s="41">
        <f t="shared" si="37"/>
        <v>42856.82</v>
      </c>
    </row>
    <row r="87" spans="1:10" ht="63" x14ac:dyDescent="0.25">
      <c r="A87" s="183"/>
      <c r="B87" s="183"/>
      <c r="C87" s="33" t="s">
        <v>13</v>
      </c>
      <c r="D87" s="42"/>
      <c r="E87" s="12"/>
      <c r="F87" s="12"/>
      <c r="H87" s="42"/>
      <c r="I87" s="12"/>
      <c r="J87" s="12"/>
    </row>
    <row r="88" spans="1:10" ht="47.25" x14ac:dyDescent="0.25">
      <c r="A88" s="183"/>
      <c r="B88" s="183"/>
      <c r="C88" s="37" t="s">
        <v>12</v>
      </c>
      <c r="D88" s="41">
        <f>D89+D90</f>
        <v>63399.15</v>
      </c>
      <c r="E88" s="41">
        <f t="shared" ref="E88:G88" si="38">E89+E90</f>
        <v>63399.15</v>
      </c>
      <c r="F88" s="41">
        <f t="shared" si="38"/>
        <v>29810.38</v>
      </c>
      <c r="G88" s="41">
        <f t="shared" si="38"/>
        <v>0</v>
      </c>
      <c r="H88" s="41">
        <f>H89+H90</f>
        <v>63399.15</v>
      </c>
      <c r="I88" s="41">
        <f t="shared" ref="I88:J88" si="39">I89+I90</f>
        <v>67255.210000000006</v>
      </c>
      <c r="J88" s="41">
        <f t="shared" si="39"/>
        <v>42856.82</v>
      </c>
    </row>
    <row r="89" spans="1:10" x14ac:dyDescent="0.25">
      <c r="A89" s="183"/>
      <c r="B89" s="183"/>
      <c r="C89" s="34" t="s">
        <v>11</v>
      </c>
      <c r="D89" s="43"/>
      <c r="E89" s="13"/>
      <c r="F89" s="13"/>
      <c r="H89" s="43"/>
      <c r="I89" s="13"/>
      <c r="J89" s="13"/>
    </row>
    <row r="90" spans="1:10" x14ac:dyDescent="0.25">
      <c r="A90" s="183"/>
      <c r="B90" s="183"/>
      <c r="C90" s="38" t="s">
        <v>10</v>
      </c>
      <c r="D90" s="42">
        <v>63399.15</v>
      </c>
      <c r="E90" s="42">
        <v>63399.15</v>
      </c>
      <c r="F90" s="42">
        <v>29810.38</v>
      </c>
      <c r="H90" s="42">
        <v>63399.15</v>
      </c>
      <c r="I90" s="47">
        <v>67255.210000000006</v>
      </c>
      <c r="J90" s="47">
        <v>42856.82</v>
      </c>
    </row>
    <row r="91" spans="1:10" x14ac:dyDescent="0.25">
      <c r="A91" s="183"/>
      <c r="B91" s="183"/>
      <c r="C91" s="36" t="s">
        <v>9</v>
      </c>
      <c r="D91" s="42"/>
      <c r="E91" s="12"/>
      <c r="F91" s="12"/>
      <c r="H91" s="42"/>
      <c r="I91" s="12"/>
      <c r="J91" s="12"/>
    </row>
    <row r="92" spans="1:10" x14ac:dyDescent="0.25">
      <c r="A92" s="183"/>
      <c r="B92" s="183"/>
      <c r="C92" s="36" t="s">
        <v>8</v>
      </c>
      <c r="D92" s="42"/>
      <c r="E92" s="12"/>
      <c r="F92" s="12"/>
      <c r="H92" s="42"/>
      <c r="I92" s="12"/>
      <c r="J92" s="12"/>
    </row>
    <row r="93" spans="1:10" ht="15.75" customHeight="1" x14ac:dyDescent="0.25">
      <c r="A93" s="183"/>
      <c r="B93" s="183"/>
      <c r="C93" s="35" t="s">
        <v>7</v>
      </c>
      <c r="D93" s="42"/>
      <c r="E93" s="12"/>
      <c r="F93" s="12"/>
      <c r="H93" s="42"/>
      <c r="I93" s="12"/>
      <c r="J93" s="12"/>
    </row>
    <row r="94" spans="1:10" x14ac:dyDescent="0.25">
      <c r="A94" s="183"/>
      <c r="B94" s="183"/>
      <c r="C94" s="35" t="s">
        <v>6</v>
      </c>
      <c r="D94" s="42"/>
      <c r="E94" s="12"/>
      <c r="F94" s="12"/>
      <c r="H94" s="42"/>
      <c r="I94" s="12"/>
      <c r="J94" s="12"/>
    </row>
    <row r="95" spans="1:10" x14ac:dyDescent="0.25">
      <c r="A95" s="183"/>
      <c r="B95" s="183"/>
      <c r="C95" s="35" t="s">
        <v>5</v>
      </c>
      <c r="D95" s="42"/>
      <c r="E95" s="12"/>
      <c r="F95" s="12"/>
      <c r="H95" s="42"/>
      <c r="I95" s="12"/>
      <c r="J95" s="12"/>
    </row>
    <row r="96" spans="1:10" ht="65.25" customHeight="1" x14ac:dyDescent="0.25">
      <c r="A96" s="183" t="s">
        <v>41</v>
      </c>
      <c r="B96" s="183" t="s">
        <v>2</v>
      </c>
      <c r="C96" s="37" t="s">
        <v>14</v>
      </c>
      <c r="D96" s="41">
        <f>D98</f>
        <v>3000</v>
      </c>
      <c r="E96" s="41">
        <f t="shared" ref="E96:F96" si="40">E98</f>
        <v>3000</v>
      </c>
      <c r="F96" s="41">
        <f t="shared" si="40"/>
        <v>0</v>
      </c>
      <c r="H96" s="41">
        <f>H98</f>
        <v>3000</v>
      </c>
      <c r="I96" s="41">
        <f t="shared" ref="I96:J96" si="41">I98</f>
        <v>3000</v>
      </c>
      <c r="J96" s="41">
        <f t="shared" si="41"/>
        <v>0</v>
      </c>
    </row>
    <row r="97" spans="1:10" ht="63" x14ac:dyDescent="0.25">
      <c r="A97" s="183"/>
      <c r="B97" s="183"/>
      <c r="C97" s="33" t="s">
        <v>13</v>
      </c>
      <c r="D97" s="42"/>
      <c r="E97" s="12"/>
      <c r="F97" s="12"/>
      <c r="H97" s="42"/>
      <c r="I97" s="12"/>
      <c r="J97" s="12"/>
    </row>
    <row r="98" spans="1:10" ht="47.25" x14ac:dyDescent="0.25">
      <c r="A98" s="183"/>
      <c r="B98" s="183"/>
      <c r="C98" s="37" t="s">
        <v>12</v>
      </c>
      <c r="D98" s="41">
        <f>D99+D100</f>
        <v>3000</v>
      </c>
      <c r="E98" s="41">
        <f t="shared" ref="E98:F98" si="42">E99+E100</f>
        <v>3000</v>
      </c>
      <c r="F98" s="41">
        <f t="shared" si="42"/>
        <v>0</v>
      </c>
      <c r="H98" s="41">
        <f>H99+H100</f>
        <v>3000</v>
      </c>
      <c r="I98" s="41">
        <f t="shared" ref="I98:J98" si="43">I99+I100</f>
        <v>3000</v>
      </c>
      <c r="J98" s="41">
        <f t="shared" si="43"/>
        <v>0</v>
      </c>
    </row>
    <row r="99" spans="1:10" ht="15.75" customHeight="1" x14ac:dyDescent="0.25">
      <c r="A99" s="183"/>
      <c r="B99" s="183"/>
      <c r="C99" s="34" t="s">
        <v>11</v>
      </c>
      <c r="D99" s="43"/>
      <c r="E99" s="13"/>
      <c r="F99" s="13"/>
      <c r="H99" s="43"/>
      <c r="I99" s="13"/>
      <c r="J99" s="13"/>
    </row>
    <row r="100" spans="1:10" x14ac:dyDescent="0.25">
      <c r="A100" s="183"/>
      <c r="B100" s="183"/>
      <c r="C100" s="38" t="s">
        <v>10</v>
      </c>
      <c r="D100" s="42">
        <v>3000</v>
      </c>
      <c r="E100" s="42">
        <v>3000</v>
      </c>
      <c r="F100" s="42">
        <v>0</v>
      </c>
      <c r="H100" s="47">
        <v>3000</v>
      </c>
      <c r="I100" s="47">
        <v>3000</v>
      </c>
      <c r="J100" s="47">
        <v>0</v>
      </c>
    </row>
    <row r="101" spans="1:10" ht="15.75" customHeight="1" x14ac:dyDescent="0.25">
      <c r="A101" s="183"/>
      <c r="B101" s="183"/>
      <c r="C101" s="36" t="s">
        <v>9</v>
      </c>
      <c r="D101" s="42"/>
      <c r="E101" s="12"/>
      <c r="F101" s="12"/>
      <c r="H101" s="42"/>
      <c r="I101" s="12"/>
      <c r="J101" s="12"/>
    </row>
    <row r="102" spans="1:10" x14ac:dyDescent="0.25">
      <c r="A102" s="183"/>
      <c r="B102" s="183"/>
      <c r="C102" s="36" t="s">
        <v>8</v>
      </c>
      <c r="D102" s="42"/>
      <c r="E102" s="12"/>
      <c r="F102" s="12"/>
      <c r="H102" s="42"/>
      <c r="I102" s="12"/>
      <c r="J102" s="12"/>
    </row>
    <row r="103" spans="1:10" x14ac:dyDescent="0.25">
      <c r="A103" s="183"/>
      <c r="B103" s="183"/>
      <c r="C103" s="35" t="s">
        <v>7</v>
      </c>
      <c r="D103" s="42"/>
      <c r="E103" s="12"/>
      <c r="F103" s="12"/>
      <c r="H103" s="42"/>
      <c r="I103" s="12"/>
      <c r="J103" s="12"/>
    </row>
    <row r="104" spans="1:10" x14ac:dyDescent="0.25">
      <c r="A104" s="183"/>
      <c r="B104" s="183"/>
      <c r="C104" s="35" t="s">
        <v>6</v>
      </c>
      <c r="D104" s="42"/>
      <c r="E104" s="12"/>
      <c r="F104" s="12"/>
      <c r="H104" s="42"/>
      <c r="I104" s="12"/>
      <c r="J104" s="12"/>
    </row>
    <row r="105" spans="1:10" ht="15.75" customHeight="1" x14ac:dyDescent="0.25">
      <c r="A105" s="183"/>
      <c r="B105" s="183"/>
      <c r="C105" s="35" t="s">
        <v>5</v>
      </c>
      <c r="D105" s="42"/>
      <c r="E105" s="12"/>
      <c r="F105" s="12"/>
      <c r="H105" s="42"/>
      <c r="I105" s="12"/>
      <c r="J105" s="12"/>
    </row>
    <row r="106" spans="1:10" ht="66" customHeight="1" x14ac:dyDescent="0.25">
      <c r="A106" s="183" t="s">
        <v>42</v>
      </c>
      <c r="B106" s="183" t="s">
        <v>2</v>
      </c>
      <c r="C106" s="37" t="s">
        <v>14</v>
      </c>
      <c r="D106" s="41">
        <f>D108</f>
        <v>5000</v>
      </c>
      <c r="E106" s="41">
        <f t="shared" ref="E106:F106" si="44">E108</f>
        <v>5000</v>
      </c>
      <c r="F106" s="41">
        <f t="shared" si="44"/>
        <v>0</v>
      </c>
      <c r="H106" s="41">
        <f>H108</f>
        <v>5000</v>
      </c>
      <c r="I106" s="41">
        <f t="shared" ref="I106:J106" si="45">I108</f>
        <v>5000</v>
      </c>
      <c r="J106" s="41">
        <f t="shared" si="45"/>
        <v>0</v>
      </c>
    </row>
    <row r="107" spans="1:10" ht="63" x14ac:dyDescent="0.25">
      <c r="A107" s="183"/>
      <c r="B107" s="183"/>
      <c r="C107" s="33" t="s">
        <v>13</v>
      </c>
      <c r="D107" s="42"/>
      <c r="E107" s="12"/>
      <c r="F107" s="12"/>
      <c r="H107" s="42"/>
      <c r="I107" s="12"/>
      <c r="J107" s="12"/>
    </row>
    <row r="108" spans="1:10" ht="47.25" x14ac:dyDescent="0.25">
      <c r="A108" s="183"/>
      <c r="B108" s="183"/>
      <c r="C108" s="37" t="s">
        <v>12</v>
      </c>
      <c r="D108" s="41">
        <f>D109+D110</f>
        <v>5000</v>
      </c>
      <c r="E108" s="41">
        <f t="shared" ref="E108:F108" si="46">E109+E110</f>
        <v>5000</v>
      </c>
      <c r="F108" s="41">
        <f t="shared" si="46"/>
        <v>0</v>
      </c>
      <c r="H108" s="41">
        <f>H109+H110</f>
        <v>5000</v>
      </c>
      <c r="I108" s="41">
        <f t="shared" ref="I108:J108" si="47">I109+I110</f>
        <v>5000</v>
      </c>
      <c r="J108" s="41">
        <f t="shared" si="47"/>
        <v>0</v>
      </c>
    </row>
    <row r="109" spans="1:10" x14ac:dyDescent="0.25">
      <c r="A109" s="183"/>
      <c r="B109" s="183"/>
      <c r="C109" s="34" t="s">
        <v>11</v>
      </c>
      <c r="D109" s="43"/>
      <c r="E109" s="13"/>
      <c r="F109" s="13"/>
      <c r="H109" s="43"/>
      <c r="I109" s="13"/>
      <c r="J109" s="13"/>
    </row>
    <row r="110" spans="1:10" x14ac:dyDescent="0.25">
      <c r="A110" s="183"/>
      <c r="B110" s="183"/>
      <c r="C110" s="38" t="s">
        <v>10</v>
      </c>
      <c r="D110" s="42">
        <v>5000</v>
      </c>
      <c r="E110" s="42">
        <v>5000</v>
      </c>
      <c r="F110" s="42">
        <v>0</v>
      </c>
      <c r="H110" s="47">
        <v>5000</v>
      </c>
      <c r="I110" s="47">
        <v>5000</v>
      </c>
      <c r="J110" s="47">
        <v>0</v>
      </c>
    </row>
    <row r="111" spans="1:10" ht="15.75" customHeight="1" x14ac:dyDescent="0.25">
      <c r="A111" s="183"/>
      <c r="B111" s="183"/>
      <c r="C111" s="36" t="s">
        <v>9</v>
      </c>
      <c r="D111" s="42"/>
      <c r="E111" s="12"/>
      <c r="F111" s="12"/>
      <c r="H111" s="42"/>
      <c r="I111" s="12"/>
      <c r="J111" s="12"/>
    </row>
    <row r="112" spans="1:10" x14ac:dyDescent="0.25">
      <c r="A112" s="183"/>
      <c r="B112" s="183"/>
      <c r="C112" s="36" t="s">
        <v>8</v>
      </c>
      <c r="D112" s="42"/>
      <c r="E112" s="12"/>
      <c r="F112" s="12"/>
      <c r="H112" s="42"/>
      <c r="I112" s="12"/>
      <c r="J112" s="12"/>
    </row>
    <row r="113" spans="1:10" x14ac:dyDescent="0.25">
      <c r="A113" s="183"/>
      <c r="B113" s="183"/>
      <c r="C113" s="35" t="s">
        <v>7</v>
      </c>
      <c r="D113" s="42"/>
      <c r="E113" s="12"/>
      <c r="F113" s="12"/>
      <c r="H113" s="42"/>
      <c r="I113" s="12"/>
      <c r="J113" s="12"/>
    </row>
    <row r="114" spans="1:10" x14ac:dyDescent="0.25">
      <c r="A114" s="183"/>
      <c r="B114" s="183"/>
      <c r="C114" s="35" t="s">
        <v>6</v>
      </c>
      <c r="D114" s="42"/>
      <c r="E114" s="12"/>
      <c r="F114" s="12"/>
      <c r="H114" s="42"/>
      <c r="I114" s="12"/>
      <c r="J114" s="12"/>
    </row>
    <row r="115" spans="1:10" x14ac:dyDescent="0.25">
      <c r="A115" s="183"/>
      <c r="B115" s="183"/>
      <c r="C115" s="35" t="s">
        <v>5</v>
      </c>
      <c r="D115" s="42"/>
      <c r="E115" s="12"/>
      <c r="F115" s="12"/>
      <c r="H115" s="42"/>
      <c r="I115" s="12"/>
      <c r="J115" s="12"/>
    </row>
    <row r="116" spans="1:10" ht="72.75" customHeight="1" x14ac:dyDescent="0.25">
      <c r="A116" s="183" t="s">
        <v>43</v>
      </c>
      <c r="B116" s="183" t="s">
        <v>2</v>
      </c>
      <c r="C116" s="37" t="s">
        <v>14</v>
      </c>
      <c r="D116" s="41">
        <f>D118</f>
        <v>30000</v>
      </c>
      <c r="E116" s="41">
        <f t="shared" ref="E116:F116" si="48">E118</f>
        <v>30000</v>
      </c>
      <c r="F116" s="41">
        <f t="shared" si="48"/>
        <v>0</v>
      </c>
      <c r="H116" s="41">
        <f>H118</f>
        <v>30000</v>
      </c>
      <c r="I116" s="41">
        <f t="shared" ref="I116:J116" si="49">I118</f>
        <v>30000</v>
      </c>
      <c r="J116" s="41">
        <f t="shared" si="49"/>
        <v>0</v>
      </c>
    </row>
    <row r="117" spans="1:10" ht="63" x14ac:dyDescent="0.25">
      <c r="A117" s="183"/>
      <c r="B117" s="183"/>
      <c r="C117" s="33" t="s">
        <v>13</v>
      </c>
      <c r="D117" s="42"/>
      <c r="E117" s="12"/>
      <c r="F117" s="12"/>
      <c r="H117" s="42"/>
      <c r="I117" s="12"/>
      <c r="J117" s="12"/>
    </row>
    <row r="118" spans="1:10" ht="47.25" x14ac:dyDescent="0.25">
      <c r="A118" s="183"/>
      <c r="B118" s="183"/>
      <c r="C118" s="37" t="s">
        <v>12</v>
      </c>
      <c r="D118" s="41">
        <f>D119+D120</f>
        <v>30000</v>
      </c>
      <c r="E118" s="41">
        <f t="shared" ref="E118:F118" si="50">E119+E120</f>
        <v>30000</v>
      </c>
      <c r="F118" s="41">
        <f t="shared" si="50"/>
        <v>0</v>
      </c>
      <c r="H118" s="47">
        <f>H119+H120</f>
        <v>30000</v>
      </c>
      <c r="I118" s="47">
        <f t="shared" ref="I118:J118" si="51">I119+I120</f>
        <v>30000</v>
      </c>
      <c r="J118" s="47">
        <f t="shared" si="51"/>
        <v>0</v>
      </c>
    </row>
    <row r="119" spans="1:10" x14ac:dyDescent="0.25">
      <c r="A119" s="183"/>
      <c r="B119" s="183"/>
      <c r="C119" s="34" t="s">
        <v>11</v>
      </c>
      <c r="D119" s="43"/>
      <c r="E119" s="13"/>
      <c r="F119" s="13"/>
      <c r="H119" s="43"/>
      <c r="I119" s="13"/>
      <c r="J119" s="13"/>
    </row>
    <row r="120" spans="1:10" x14ac:dyDescent="0.25">
      <c r="A120" s="183"/>
      <c r="B120" s="183"/>
      <c r="C120" s="38" t="s">
        <v>10</v>
      </c>
      <c r="D120" s="42">
        <v>30000</v>
      </c>
      <c r="E120" s="42">
        <v>30000</v>
      </c>
      <c r="F120" s="42">
        <v>0</v>
      </c>
      <c r="H120" s="47">
        <v>30000</v>
      </c>
      <c r="I120" s="47">
        <v>30000</v>
      </c>
      <c r="J120" s="47">
        <v>0</v>
      </c>
    </row>
    <row r="121" spans="1:10" x14ac:dyDescent="0.25">
      <c r="A121" s="183"/>
      <c r="B121" s="183"/>
      <c r="C121" s="36" t="s">
        <v>9</v>
      </c>
      <c r="D121" s="42"/>
      <c r="E121" s="12"/>
      <c r="F121" s="12"/>
      <c r="H121" s="42"/>
      <c r="I121" s="12"/>
      <c r="J121" s="12"/>
    </row>
    <row r="122" spans="1:10" ht="15.75" customHeight="1" x14ac:dyDescent="0.25">
      <c r="A122" s="183"/>
      <c r="B122" s="183"/>
      <c r="C122" s="36" t="s">
        <v>8</v>
      </c>
      <c r="D122" s="42"/>
      <c r="E122" s="12"/>
      <c r="F122" s="12"/>
      <c r="H122" s="42"/>
      <c r="I122" s="12"/>
      <c r="J122" s="12"/>
    </row>
    <row r="123" spans="1:10" x14ac:dyDescent="0.25">
      <c r="A123" s="183"/>
      <c r="B123" s="183"/>
      <c r="C123" s="35" t="s">
        <v>7</v>
      </c>
      <c r="D123" s="42"/>
      <c r="E123" s="12"/>
      <c r="F123" s="12"/>
      <c r="H123" s="42"/>
      <c r="I123" s="12"/>
      <c r="J123" s="12"/>
    </row>
    <row r="124" spans="1:10" x14ac:dyDescent="0.25">
      <c r="A124" s="183"/>
      <c r="B124" s="183"/>
      <c r="C124" s="35" t="s">
        <v>6</v>
      </c>
      <c r="D124" s="42"/>
      <c r="E124" s="12"/>
      <c r="F124" s="12"/>
      <c r="H124" s="42"/>
      <c r="I124" s="12"/>
      <c r="J124" s="12"/>
    </row>
    <row r="125" spans="1:10" x14ac:dyDescent="0.25">
      <c r="A125" s="183"/>
      <c r="B125" s="183"/>
      <c r="C125" s="35" t="s">
        <v>5</v>
      </c>
      <c r="D125" s="42"/>
      <c r="E125" s="12"/>
      <c r="F125" s="12"/>
      <c r="H125" s="42"/>
      <c r="I125" s="12"/>
      <c r="J125" s="12"/>
    </row>
    <row r="126" spans="1:10" ht="54.75" customHeight="1" x14ac:dyDescent="0.25">
      <c r="A126" s="188" t="s">
        <v>44</v>
      </c>
      <c r="B126" s="191" t="s">
        <v>2</v>
      </c>
      <c r="C126" s="37" t="s">
        <v>14</v>
      </c>
      <c r="D126" s="41">
        <f>D128</f>
        <v>317438.43300000002</v>
      </c>
      <c r="E126" s="41">
        <f t="shared" ref="E126:F126" si="52">E128</f>
        <v>317438.43300000002</v>
      </c>
      <c r="F126" s="41">
        <f t="shared" si="52"/>
        <v>145721.1</v>
      </c>
      <c r="H126" s="41">
        <f>H128</f>
        <v>317438.43</v>
      </c>
      <c r="I126" s="41">
        <f t="shared" ref="I126:J126" si="53">I128</f>
        <v>328900</v>
      </c>
      <c r="J126" s="41">
        <f t="shared" si="53"/>
        <v>224327</v>
      </c>
    </row>
    <row r="127" spans="1:10" ht="63" x14ac:dyDescent="0.25">
      <c r="A127" s="189"/>
      <c r="B127" s="191"/>
      <c r="C127" s="33" t="s">
        <v>13</v>
      </c>
      <c r="D127" s="42"/>
      <c r="E127" s="12"/>
      <c r="F127" s="12"/>
      <c r="H127" s="42"/>
      <c r="I127" s="12"/>
      <c r="J127" s="12"/>
    </row>
    <row r="128" spans="1:10" ht="47.25" x14ac:dyDescent="0.25">
      <c r="A128" s="189"/>
      <c r="B128" s="191"/>
      <c r="C128" s="37" t="s">
        <v>12</v>
      </c>
      <c r="D128" s="41">
        <f>D129+D130</f>
        <v>317438.43300000002</v>
      </c>
      <c r="E128" s="41">
        <f t="shared" ref="E128:F128" si="54">E129+E130</f>
        <v>317438.43300000002</v>
      </c>
      <c r="F128" s="41">
        <f t="shared" si="54"/>
        <v>145721.1</v>
      </c>
      <c r="H128" s="47">
        <f>H129+H130</f>
        <v>317438.43</v>
      </c>
      <c r="I128" s="47">
        <f t="shared" ref="I128:J128" si="55">I129+I130</f>
        <v>328900</v>
      </c>
      <c r="J128" s="47">
        <f t="shared" si="55"/>
        <v>224327</v>
      </c>
    </row>
    <row r="129" spans="1:10" x14ac:dyDescent="0.25">
      <c r="A129" s="189"/>
      <c r="B129" s="191"/>
      <c r="C129" s="34" t="s">
        <v>11</v>
      </c>
      <c r="D129" s="43"/>
      <c r="E129" s="13"/>
      <c r="F129" s="13"/>
      <c r="H129" s="54"/>
      <c r="I129" s="55"/>
      <c r="J129" s="55"/>
    </row>
    <row r="130" spans="1:10" x14ac:dyDescent="0.25">
      <c r="A130" s="189"/>
      <c r="B130" s="191"/>
      <c r="C130" s="38" t="s">
        <v>10</v>
      </c>
      <c r="D130" s="41">
        <f>D136</f>
        <v>317438.43300000002</v>
      </c>
      <c r="E130" s="41">
        <f t="shared" ref="E130:F130" si="56">E136</f>
        <v>317438.43300000002</v>
      </c>
      <c r="F130" s="41">
        <f t="shared" si="56"/>
        <v>145721.1</v>
      </c>
      <c r="H130" s="47">
        <f>H136</f>
        <v>317438.43</v>
      </c>
      <c r="I130" s="47">
        <f t="shared" ref="I130:J130" si="57">I136</f>
        <v>328900</v>
      </c>
      <c r="J130" s="47">
        <f t="shared" si="57"/>
        <v>224327</v>
      </c>
    </row>
    <row r="131" spans="1:10" x14ac:dyDescent="0.25">
      <c r="A131" s="189"/>
      <c r="B131" s="191"/>
      <c r="C131" s="36" t="s">
        <v>9</v>
      </c>
      <c r="D131" s="42"/>
      <c r="E131" s="12"/>
      <c r="F131" s="12"/>
      <c r="H131" s="47"/>
      <c r="I131" s="49"/>
      <c r="J131" s="49"/>
    </row>
    <row r="132" spans="1:10" ht="15.75" customHeight="1" x14ac:dyDescent="0.25">
      <c r="A132" s="189"/>
      <c r="B132" s="191"/>
      <c r="C132" s="36" t="s">
        <v>8</v>
      </c>
      <c r="D132" s="42"/>
      <c r="E132" s="12"/>
      <c r="F132" s="12"/>
      <c r="H132" s="47"/>
      <c r="I132" s="49"/>
      <c r="J132" s="49"/>
    </row>
    <row r="133" spans="1:10" x14ac:dyDescent="0.25">
      <c r="A133" s="189"/>
      <c r="B133" s="191"/>
      <c r="C133" s="35" t="s">
        <v>7</v>
      </c>
      <c r="D133" s="42"/>
      <c r="E133" s="12"/>
      <c r="F133" s="12"/>
      <c r="H133" s="47"/>
      <c r="I133" s="49"/>
      <c r="J133" s="49"/>
    </row>
    <row r="134" spans="1:10" x14ac:dyDescent="0.25">
      <c r="A134" s="189"/>
      <c r="B134" s="191"/>
      <c r="C134" s="35" t="s">
        <v>6</v>
      </c>
      <c r="D134" s="42"/>
      <c r="E134" s="12"/>
      <c r="F134" s="12"/>
      <c r="H134" s="47"/>
      <c r="I134" s="49"/>
      <c r="J134" s="49"/>
    </row>
    <row r="135" spans="1:10" x14ac:dyDescent="0.25">
      <c r="A135" s="190"/>
      <c r="B135" s="191"/>
      <c r="C135" s="35" t="s">
        <v>5</v>
      </c>
      <c r="D135" s="42"/>
      <c r="E135" s="12"/>
      <c r="F135" s="12"/>
      <c r="H135" s="47"/>
      <c r="I135" s="49"/>
      <c r="J135" s="49"/>
    </row>
    <row r="136" spans="1:10" ht="47.25" x14ac:dyDescent="0.25">
      <c r="A136" s="183" t="s">
        <v>45</v>
      </c>
      <c r="B136" s="183" t="s">
        <v>2</v>
      </c>
      <c r="C136" s="37" t="s">
        <v>14</v>
      </c>
      <c r="D136" s="41">
        <f>D138</f>
        <v>317438.43300000002</v>
      </c>
      <c r="E136" s="41">
        <f t="shared" ref="E136:F136" si="58">E138</f>
        <v>317438.43300000002</v>
      </c>
      <c r="F136" s="41">
        <f t="shared" si="58"/>
        <v>145721.1</v>
      </c>
      <c r="H136" s="47">
        <f>H138</f>
        <v>317438.43</v>
      </c>
      <c r="I136" s="47">
        <f t="shared" ref="I136:J136" si="59">I138</f>
        <v>328900</v>
      </c>
      <c r="J136" s="47">
        <f t="shared" si="59"/>
        <v>224327</v>
      </c>
    </row>
    <row r="137" spans="1:10" ht="63" x14ac:dyDescent="0.25">
      <c r="A137" s="183"/>
      <c r="B137" s="183"/>
      <c r="C137" s="33" t="s">
        <v>13</v>
      </c>
      <c r="D137" s="42"/>
      <c r="E137" s="12"/>
      <c r="F137" s="12"/>
      <c r="H137" s="47"/>
      <c r="I137" s="49"/>
      <c r="J137" s="49"/>
    </row>
    <row r="138" spans="1:10" ht="66" customHeight="1" x14ac:dyDescent="0.25">
      <c r="A138" s="183"/>
      <c r="B138" s="183"/>
      <c r="C138" s="37" t="s">
        <v>12</v>
      </c>
      <c r="D138" s="41">
        <f>D139+D140</f>
        <v>317438.43300000002</v>
      </c>
      <c r="E138" s="41">
        <f>E139+E140</f>
        <v>317438.43300000002</v>
      </c>
      <c r="F138" s="41">
        <f>F139+F140</f>
        <v>145721.1</v>
      </c>
      <c r="H138" s="47">
        <f>H139+H140</f>
        <v>317438.43</v>
      </c>
      <c r="I138" s="47">
        <f>I139+I140</f>
        <v>328900</v>
      </c>
      <c r="J138" s="47">
        <f>J139+J140</f>
        <v>224327</v>
      </c>
    </row>
    <row r="139" spans="1:10" x14ac:dyDescent="0.25">
      <c r="A139" s="183"/>
      <c r="B139" s="183"/>
      <c r="C139" s="34" t="s">
        <v>11</v>
      </c>
      <c r="D139" s="43"/>
      <c r="E139" s="13"/>
      <c r="F139" s="13"/>
      <c r="H139" s="54"/>
      <c r="I139" s="55"/>
      <c r="J139" s="55"/>
    </row>
    <row r="140" spans="1:10" x14ac:dyDescent="0.25">
      <c r="A140" s="183"/>
      <c r="B140" s="183"/>
      <c r="C140" s="38" t="s">
        <v>10</v>
      </c>
      <c r="D140" s="42">
        <v>317438.43300000002</v>
      </c>
      <c r="E140" s="42">
        <f>D140</f>
        <v>317438.43300000002</v>
      </c>
      <c r="F140" s="42">
        <v>145721.1</v>
      </c>
      <c r="H140" s="47">
        <v>317438.43</v>
      </c>
      <c r="I140" s="47">
        <v>328900</v>
      </c>
      <c r="J140" s="47">
        <v>224327</v>
      </c>
    </row>
    <row r="141" spans="1:10" x14ac:dyDescent="0.25">
      <c r="A141" s="183"/>
      <c r="B141" s="183"/>
      <c r="C141" s="36" t="s">
        <v>9</v>
      </c>
      <c r="D141" s="42"/>
      <c r="E141" s="12"/>
      <c r="F141" s="12"/>
      <c r="H141" s="42"/>
      <c r="I141" s="12"/>
      <c r="J141" s="12"/>
    </row>
    <row r="142" spans="1:10" x14ac:dyDescent="0.25">
      <c r="A142" s="183"/>
      <c r="B142" s="183"/>
      <c r="C142" s="36" t="s">
        <v>8</v>
      </c>
      <c r="D142" s="42"/>
      <c r="E142" s="12"/>
      <c r="F142" s="12"/>
      <c r="H142" s="42"/>
      <c r="I142" s="12"/>
      <c r="J142" s="12"/>
    </row>
    <row r="143" spans="1:10" x14ac:dyDescent="0.25">
      <c r="A143" s="183"/>
      <c r="B143" s="183"/>
      <c r="C143" s="35" t="s">
        <v>7</v>
      </c>
      <c r="D143" s="42"/>
      <c r="E143" s="12"/>
      <c r="F143" s="12"/>
      <c r="H143" s="42"/>
      <c r="I143" s="12"/>
      <c r="J143" s="12"/>
    </row>
    <row r="144" spans="1:10" x14ac:dyDescent="0.25">
      <c r="A144" s="183"/>
      <c r="B144" s="183"/>
      <c r="C144" s="35" t="s">
        <v>6</v>
      </c>
      <c r="D144" s="42"/>
      <c r="E144" s="12"/>
      <c r="F144" s="12"/>
      <c r="H144" s="42"/>
      <c r="I144" s="12"/>
      <c r="J144" s="12"/>
    </row>
    <row r="145" spans="1:10" x14ac:dyDescent="0.25">
      <c r="A145" s="183"/>
      <c r="B145" s="183"/>
      <c r="C145" s="35" t="s">
        <v>5</v>
      </c>
      <c r="D145" s="42"/>
      <c r="E145" s="12"/>
      <c r="F145" s="12"/>
      <c r="H145" s="42"/>
      <c r="I145" s="12"/>
      <c r="J145" s="12"/>
    </row>
    <row r="146" spans="1:10" x14ac:dyDescent="0.25">
      <c r="A146" s="10"/>
      <c r="B146" s="10"/>
      <c r="C146" s="10"/>
      <c r="D146" s="44"/>
      <c r="E146" s="9"/>
      <c r="F146" s="8"/>
    </row>
    <row r="147" spans="1:10" x14ac:dyDescent="0.25">
      <c r="A147" s="10"/>
      <c r="B147" s="10"/>
      <c r="C147" s="10"/>
      <c r="D147" s="44"/>
      <c r="E147" s="9"/>
      <c r="F147" s="8"/>
    </row>
    <row r="148" spans="1:10" ht="23.25" x14ac:dyDescent="0.3">
      <c r="A148" s="184" t="s">
        <v>4</v>
      </c>
      <c r="B148" s="185"/>
      <c r="C148" s="11"/>
      <c r="D148" s="186" t="s">
        <v>48</v>
      </c>
      <c r="E148" s="186"/>
      <c r="F148" s="187"/>
    </row>
    <row r="149" spans="1:10" x14ac:dyDescent="0.25">
      <c r="A149" s="10"/>
      <c r="B149" s="10"/>
      <c r="C149" s="10"/>
      <c r="D149" s="44"/>
      <c r="E149" s="9"/>
      <c r="F149" s="8"/>
    </row>
    <row r="150" spans="1:10" x14ac:dyDescent="0.25">
      <c r="A150" s="10"/>
      <c r="B150" s="10"/>
      <c r="C150" s="10"/>
      <c r="D150" s="44"/>
      <c r="E150" s="9"/>
      <c r="F150" s="8"/>
    </row>
    <row r="151" spans="1:10" x14ac:dyDescent="0.25">
      <c r="A151" s="10"/>
      <c r="B151" s="10"/>
      <c r="C151" s="10"/>
      <c r="D151" s="44"/>
      <c r="E151" s="9"/>
      <c r="F151" s="8"/>
    </row>
    <row r="152" spans="1:10" x14ac:dyDescent="0.25">
      <c r="A152" s="10"/>
      <c r="B152" s="10"/>
      <c r="C152" s="10"/>
      <c r="D152" s="44"/>
      <c r="E152" s="9"/>
      <c r="F152" s="8"/>
    </row>
    <row r="153" spans="1:10" x14ac:dyDescent="0.25">
      <c r="A153" s="10"/>
      <c r="B153" s="10"/>
      <c r="C153" s="10"/>
      <c r="D153" s="44"/>
      <c r="E153" s="9"/>
      <c r="F153" s="8"/>
    </row>
    <row r="154" spans="1:10" x14ac:dyDescent="0.25">
      <c r="A154" s="10"/>
      <c r="B154" s="10"/>
      <c r="C154" s="10"/>
      <c r="D154" s="44"/>
      <c r="E154" s="9"/>
      <c r="F154" s="8"/>
    </row>
    <row r="155" spans="1:10" x14ac:dyDescent="0.25">
      <c r="A155" s="7" t="s">
        <v>46</v>
      </c>
      <c r="B155" s="6"/>
      <c r="C155" s="5"/>
    </row>
    <row r="156" spans="1:10" x14ac:dyDescent="0.25">
      <c r="A156" s="7" t="s">
        <v>47</v>
      </c>
      <c r="B156" s="6"/>
      <c r="C156" s="5"/>
    </row>
  </sheetData>
  <mergeCells count="33">
    <mergeCell ref="A26:A35"/>
    <mergeCell ref="B26:B35"/>
    <mergeCell ref="A2:F2"/>
    <mergeCell ref="A56:A65"/>
    <mergeCell ref="B56:B65"/>
    <mergeCell ref="A36:A45"/>
    <mergeCell ref="B36:B45"/>
    <mergeCell ref="A46:A55"/>
    <mergeCell ref="A1:F1"/>
    <mergeCell ref="C3:F3"/>
    <mergeCell ref="A6:A15"/>
    <mergeCell ref="B6:B15"/>
    <mergeCell ref="A16:A25"/>
    <mergeCell ref="B16:B25"/>
    <mergeCell ref="D148:F148"/>
    <mergeCell ref="A126:A135"/>
    <mergeCell ref="B126:B135"/>
    <mergeCell ref="A136:A145"/>
    <mergeCell ref="B136:B145"/>
    <mergeCell ref="B106:B115"/>
    <mergeCell ref="B46:B55"/>
    <mergeCell ref="A66:A75"/>
    <mergeCell ref="B66:B75"/>
    <mergeCell ref="A148:B148"/>
    <mergeCell ref="A76:A85"/>
    <mergeCell ref="B76:B85"/>
    <mergeCell ref="A86:A95"/>
    <mergeCell ref="B86:B95"/>
    <mergeCell ref="A96:A105"/>
    <mergeCell ref="B96:B105"/>
    <mergeCell ref="A106:A115"/>
    <mergeCell ref="A116:A125"/>
    <mergeCell ref="B116:B125"/>
  </mergeCells>
  <printOptions horizontalCentered="1"/>
  <pageMargins left="0.59055118110236227" right="0.59055118110236227" top="0.55118110236220474" bottom="0.55118110236220474" header="0.11811023622047245" footer="0.11811023622047245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1276"/>
  <sheetViews>
    <sheetView tabSelected="1" topLeftCell="A122" workbookViewId="0">
      <selection activeCell="AU30" sqref="AU30"/>
    </sheetView>
  </sheetViews>
  <sheetFormatPr defaultColWidth="8" defaultRowHeight="15.75" x14ac:dyDescent="0.25"/>
  <cols>
    <col min="1" max="1" width="0.5" customWidth="1"/>
    <col min="2" max="6" width="0" hidden="1" customWidth="1"/>
    <col min="7" max="7" width="4" customWidth="1"/>
    <col min="8" max="8" width="4.375" customWidth="1"/>
    <col min="9" max="9" width="8.25" customWidth="1"/>
    <col min="10" max="10" width="3.625" customWidth="1"/>
    <col min="11" max="11" width="4.25" customWidth="1"/>
    <col min="12" max="18" width="8" hidden="1" customWidth="1"/>
    <col min="19" max="19" width="14.625" customWidth="1"/>
    <col min="20" max="20" width="16.375" customWidth="1"/>
    <col min="21" max="21" width="8" hidden="1" customWidth="1"/>
    <col min="22" max="22" width="18.75" style="161" customWidth="1"/>
    <col min="23" max="27" width="8" hidden="1" customWidth="1"/>
    <col min="28" max="28" width="12" hidden="1" customWidth="1"/>
    <col min="29" max="31" width="8" hidden="1" customWidth="1"/>
    <col min="32" max="32" width="10.375" hidden="1" customWidth="1"/>
    <col min="33" max="33" width="19.375" style="166" customWidth="1"/>
    <col min="34" max="34" width="15.75" hidden="1" customWidth="1"/>
    <col min="35" max="35" width="11.375" hidden="1" customWidth="1"/>
    <col min="36" max="36" width="8" hidden="1" customWidth="1"/>
    <col min="37" max="37" width="11.875" hidden="1" customWidth="1"/>
    <col min="38" max="40" width="8" hidden="1" customWidth="1"/>
    <col min="41" max="41" width="0.75" customWidth="1"/>
    <col min="42" max="42" width="14.125" customWidth="1"/>
    <col min="43" max="44" width="8" customWidth="1"/>
    <col min="45" max="45" width="12.5" customWidth="1"/>
    <col min="46" max="257" width="8" customWidth="1"/>
  </cols>
  <sheetData>
    <row r="1" spans="1:42" ht="409.6" hidden="1" customHeight="1" x14ac:dyDescent="0.25">
      <c r="A1" s="65"/>
      <c r="B1" s="65">
        <v>10</v>
      </c>
      <c r="C1" s="65"/>
      <c r="D1" s="65"/>
      <c r="E1" s="65"/>
      <c r="F1" s="65"/>
      <c r="G1" s="65"/>
      <c r="H1" s="65">
        <v>4</v>
      </c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7"/>
      <c r="AH1" s="65"/>
      <c r="AI1" s="65"/>
      <c r="AJ1" s="65"/>
      <c r="AK1" s="65"/>
      <c r="AL1" s="65"/>
      <c r="AM1" s="65"/>
      <c r="AN1" s="65"/>
      <c r="AO1" s="65"/>
      <c r="AP1" s="65"/>
    </row>
    <row r="2" spans="1:42" ht="12.75" customHeight="1" x14ac:dyDescent="0.25">
      <c r="A2" s="68"/>
      <c r="B2" s="68"/>
      <c r="C2" s="68"/>
      <c r="D2" s="68" t="s">
        <v>57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5"/>
      <c r="P2" s="65"/>
      <c r="Q2" s="65"/>
      <c r="R2" s="65"/>
      <c r="S2" s="65"/>
      <c r="T2" s="65"/>
      <c r="U2" s="65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65"/>
      <c r="AI2" s="65"/>
      <c r="AJ2" s="65"/>
      <c r="AK2" s="65"/>
      <c r="AL2" s="65"/>
      <c r="AM2" s="65"/>
      <c r="AN2" s="65"/>
      <c r="AO2" s="65"/>
      <c r="AP2" s="65"/>
    </row>
    <row r="3" spans="1:42" ht="12.75" customHeight="1" x14ac:dyDescent="0.25">
      <c r="A3" s="69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5"/>
      <c r="P3" s="70"/>
      <c r="Q3" s="70"/>
      <c r="R3" s="70"/>
      <c r="S3" s="70"/>
      <c r="T3" s="70"/>
      <c r="U3" s="70"/>
      <c r="V3" s="70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65"/>
      <c r="AI3" s="65"/>
      <c r="AJ3" s="65"/>
      <c r="AK3" s="65"/>
      <c r="AL3" s="65"/>
      <c r="AM3" s="65"/>
      <c r="AN3" s="65"/>
      <c r="AO3" s="65"/>
      <c r="AP3" s="65"/>
    </row>
    <row r="4" spans="1:42" ht="12.75" customHeight="1" x14ac:dyDescent="0.25">
      <c r="A4" s="71" t="s">
        <v>58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73"/>
      <c r="R4" s="73"/>
      <c r="S4" s="73"/>
      <c r="T4" s="73"/>
      <c r="U4" s="73"/>
      <c r="V4" s="73"/>
      <c r="W4" s="74"/>
      <c r="X4" s="74"/>
      <c r="Y4" s="74"/>
      <c r="Z4" s="74"/>
      <c r="AA4" s="74"/>
      <c r="AB4" s="74"/>
      <c r="AC4" s="74"/>
      <c r="AD4" s="74"/>
      <c r="AE4" s="222"/>
      <c r="AF4" s="222"/>
      <c r="AG4" s="222"/>
      <c r="AH4" s="65"/>
      <c r="AI4" s="65"/>
      <c r="AJ4" s="65"/>
      <c r="AK4" s="65"/>
      <c r="AL4" s="65"/>
      <c r="AM4" s="65"/>
      <c r="AN4" s="65"/>
      <c r="AO4" s="65"/>
      <c r="AP4" s="65"/>
    </row>
    <row r="5" spans="1:42" ht="12.75" customHeight="1" x14ac:dyDescent="0.25">
      <c r="A5" s="71" t="s">
        <v>59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  <c r="P5" s="73"/>
      <c r="Q5" s="73"/>
      <c r="R5" s="73"/>
      <c r="S5" s="73"/>
      <c r="T5" s="73"/>
      <c r="U5" s="73"/>
      <c r="V5" s="73"/>
      <c r="W5" s="74"/>
      <c r="X5" s="74"/>
      <c r="Y5" s="74"/>
      <c r="Z5" s="74"/>
      <c r="AA5" s="74"/>
      <c r="AB5" s="74"/>
      <c r="AC5" s="74"/>
      <c r="AD5" s="74"/>
      <c r="AE5" s="222"/>
      <c r="AF5" s="222"/>
      <c r="AG5" s="222"/>
      <c r="AH5" s="65"/>
      <c r="AI5" s="65"/>
      <c r="AJ5" s="65"/>
      <c r="AK5" s="65"/>
      <c r="AL5" s="65"/>
      <c r="AM5" s="65"/>
      <c r="AN5" s="65"/>
      <c r="AO5" s="65"/>
      <c r="AP5" s="65"/>
    </row>
    <row r="6" spans="1:42" ht="12.75" customHeight="1" x14ac:dyDescent="0.25">
      <c r="A6" s="71" t="s">
        <v>60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3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222"/>
      <c r="AF6" s="222"/>
      <c r="AG6" s="222"/>
      <c r="AH6" s="65"/>
      <c r="AI6" s="65"/>
      <c r="AJ6" s="65"/>
      <c r="AK6" s="65"/>
      <c r="AL6" s="65"/>
      <c r="AM6" s="65"/>
      <c r="AN6" s="65"/>
      <c r="AO6" s="65"/>
      <c r="AP6" s="65"/>
    </row>
    <row r="7" spans="1:42" ht="11.25" customHeigh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5"/>
      <c r="P7" s="65"/>
      <c r="Q7" s="65"/>
      <c r="R7" s="65"/>
      <c r="S7" s="65"/>
      <c r="T7" s="65"/>
      <c r="U7" s="65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65"/>
      <c r="AI7" s="65"/>
      <c r="AJ7" s="65"/>
      <c r="AK7" s="65"/>
      <c r="AL7" s="65"/>
      <c r="AM7" s="65"/>
      <c r="AN7" s="65"/>
      <c r="AO7" s="65"/>
      <c r="AP7" s="65"/>
    </row>
    <row r="8" spans="1:42" ht="409.6" hidden="1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5"/>
      <c r="P8" s="65"/>
      <c r="Q8" s="65"/>
      <c r="R8" s="65"/>
      <c r="S8" s="65"/>
      <c r="T8" s="65"/>
      <c r="U8" s="65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65"/>
      <c r="AI8" s="65"/>
      <c r="AJ8" s="65"/>
      <c r="AK8" s="65"/>
      <c r="AL8" s="65"/>
      <c r="AM8" s="65"/>
      <c r="AN8" s="65"/>
      <c r="AO8" s="65"/>
      <c r="AP8" s="65"/>
    </row>
    <row r="9" spans="1:42" ht="409.6" hidden="1" customHeigh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5"/>
      <c r="P9" s="65"/>
      <c r="Q9" s="65"/>
      <c r="R9" s="65"/>
      <c r="S9" s="65"/>
      <c r="T9" s="65"/>
      <c r="U9" s="65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65"/>
      <c r="AI9" s="65"/>
      <c r="AJ9" s="65"/>
      <c r="AK9" s="65"/>
      <c r="AL9" s="65"/>
      <c r="AM9" s="65"/>
      <c r="AN9" s="65"/>
      <c r="AO9" s="65"/>
      <c r="AP9" s="65"/>
    </row>
    <row r="10" spans="1:42" ht="409.6" hidden="1" customHeigh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5"/>
      <c r="P10" s="65"/>
      <c r="Q10" s="65"/>
      <c r="R10" s="65"/>
      <c r="S10" s="65"/>
      <c r="T10" s="65"/>
      <c r="U10" s="65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65"/>
      <c r="AI10" s="65"/>
      <c r="AJ10" s="65"/>
      <c r="AK10" s="65"/>
      <c r="AL10" s="65"/>
      <c r="AM10" s="65"/>
      <c r="AN10" s="65"/>
      <c r="AO10" s="65"/>
      <c r="AP10" s="65"/>
    </row>
    <row r="11" spans="1:42" ht="11.25" customHeight="1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5"/>
      <c r="P11" s="65"/>
      <c r="Q11" s="65"/>
      <c r="R11" s="65"/>
      <c r="S11" s="65"/>
      <c r="T11" s="65"/>
      <c r="U11" s="65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65"/>
      <c r="AI11" s="65"/>
      <c r="AJ11" s="65"/>
      <c r="AK11" s="65"/>
      <c r="AL11" s="65"/>
      <c r="AM11" s="65"/>
      <c r="AN11" s="65"/>
      <c r="AO11" s="65"/>
      <c r="AP11" s="65"/>
    </row>
    <row r="12" spans="1:42" ht="11.25" customHeight="1" thickBot="1" x14ac:dyDescent="0.3">
      <c r="A12" s="68"/>
      <c r="B12" s="76"/>
      <c r="C12" s="76"/>
      <c r="D12" s="76"/>
      <c r="E12" s="76"/>
      <c r="F12" s="76"/>
      <c r="G12" s="68"/>
      <c r="H12" s="68"/>
      <c r="I12" s="68"/>
      <c r="J12" s="68"/>
      <c r="K12" s="68"/>
      <c r="L12" s="76"/>
      <c r="M12" s="76"/>
      <c r="N12" s="76"/>
      <c r="O12" s="77"/>
      <c r="P12" s="77"/>
      <c r="Q12" s="77"/>
      <c r="R12" s="77"/>
      <c r="S12" s="78"/>
      <c r="T12" s="65"/>
      <c r="U12" s="65"/>
      <c r="V12" s="222"/>
      <c r="W12" s="225"/>
      <c r="X12" s="225"/>
      <c r="Y12" s="222"/>
      <c r="Z12" s="222"/>
      <c r="AA12" s="222"/>
      <c r="AB12" s="225"/>
      <c r="AC12" s="225"/>
      <c r="AD12" s="225"/>
      <c r="AE12" s="223"/>
      <c r="AF12" s="223"/>
      <c r="AG12" s="222"/>
      <c r="AH12" s="65"/>
      <c r="AI12" s="65"/>
      <c r="AJ12" s="65"/>
      <c r="AK12" s="65"/>
      <c r="AL12" s="65"/>
      <c r="AM12" s="65"/>
      <c r="AN12" s="65"/>
      <c r="AO12" s="65"/>
      <c r="AP12" s="65"/>
    </row>
    <row r="13" spans="1:42" ht="11.25" customHeight="1" thickBot="1" x14ac:dyDescent="0.3">
      <c r="A13" s="79"/>
      <c r="B13" s="80"/>
      <c r="C13" s="81"/>
      <c r="D13" s="82" t="s">
        <v>61</v>
      </c>
      <c r="E13" s="83" t="s">
        <v>62</v>
      </c>
      <c r="F13" s="84"/>
      <c r="G13" s="196" t="s">
        <v>63</v>
      </c>
      <c r="H13" s="196"/>
      <c r="I13" s="196"/>
      <c r="J13" s="196"/>
      <c r="K13" s="196"/>
      <c r="L13" s="85"/>
      <c r="M13" s="86"/>
      <c r="N13" s="86"/>
      <c r="O13" s="86"/>
      <c r="P13" s="86"/>
      <c r="Q13" s="86"/>
      <c r="R13" s="87"/>
      <c r="S13" s="169"/>
      <c r="T13" s="88"/>
      <c r="U13" s="197"/>
      <c r="V13" s="89"/>
      <c r="W13" s="85"/>
      <c r="X13" s="83"/>
      <c r="Y13" s="83"/>
      <c r="Z13" s="83"/>
      <c r="AA13" s="90"/>
      <c r="AB13" s="91"/>
      <c r="AC13" s="92" t="s">
        <v>64</v>
      </c>
      <c r="AD13" s="93"/>
      <c r="AE13" s="91"/>
      <c r="AF13" s="85" t="s">
        <v>57</v>
      </c>
      <c r="AG13" s="94" t="s">
        <v>65</v>
      </c>
      <c r="AH13" s="95"/>
      <c r="AI13" s="83" t="s">
        <v>66</v>
      </c>
      <c r="AJ13" s="83"/>
      <c r="AK13" s="90"/>
      <c r="AL13" s="96"/>
      <c r="AM13" s="96"/>
      <c r="AN13" s="96"/>
      <c r="AO13" s="97" t="s">
        <v>57</v>
      </c>
      <c r="AP13" s="98"/>
    </row>
    <row r="14" spans="1:42" ht="71.25" customHeight="1" thickBot="1" x14ac:dyDescent="0.3">
      <c r="A14" s="79"/>
      <c r="B14" s="99"/>
      <c r="C14" s="100" t="s">
        <v>67</v>
      </c>
      <c r="D14" s="101" t="s">
        <v>68</v>
      </c>
      <c r="E14" s="102" t="s">
        <v>69</v>
      </c>
      <c r="F14" s="103" t="s">
        <v>70</v>
      </c>
      <c r="G14" s="104" t="s">
        <v>71</v>
      </c>
      <c r="H14" s="105" t="s">
        <v>72</v>
      </c>
      <c r="I14" s="105" t="s">
        <v>73</v>
      </c>
      <c r="J14" s="105" t="s">
        <v>74</v>
      </c>
      <c r="K14" s="105" t="s">
        <v>75</v>
      </c>
      <c r="L14" s="106"/>
      <c r="M14" s="106" t="s">
        <v>76</v>
      </c>
      <c r="N14" s="106" t="s">
        <v>77</v>
      </c>
      <c r="O14" s="106" t="s">
        <v>78</v>
      </c>
      <c r="P14" s="106" t="s">
        <v>79</v>
      </c>
      <c r="Q14" s="106" t="s">
        <v>80</v>
      </c>
      <c r="R14" s="106" t="s">
        <v>81</v>
      </c>
      <c r="S14" s="105" t="s">
        <v>182</v>
      </c>
      <c r="T14" s="103" t="s">
        <v>82</v>
      </c>
      <c r="U14" s="198"/>
      <c r="V14" s="107" t="s">
        <v>83</v>
      </c>
      <c r="W14" s="108" t="s">
        <v>84</v>
      </c>
      <c r="X14" s="106" t="s">
        <v>85</v>
      </c>
      <c r="Y14" s="106" t="s">
        <v>86</v>
      </c>
      <c r="Z14" s="106" t="s">
        <v>85</v>
      </c>
      <c r="AA14" s="106" t="s">
        <v>86</v>
      </c>
      <c r="AB14" s="109" t="s">
        <v>87</v>
      </c>
      <c r="AC14" s="110" t="s">
        <v>88</v>
      </c>
      <c r="AD14" s="104" t="s">
        <v>89</v>
      </c>
      <c r="AE14" s="110" t="s">
        <v>90</v>
      </c>
      <c r="AF14" s="104" t="s">
        <v>91</v>
      </c>
      <c r="AG14" s="111" t="s">
        <v>92</v>
      </c>
      <c r="AH14" s="105" t="s">
        <v>93</v>
      </c>
      <c r="AI14" s="106" t="s">
        <v>83</v>
      </c>
      <c r="AJ14" s="106" t="s">
        <v>94</v>
      </c>
      <c r="AK14" s="106" t="s">
        <v>95</v>
      </c>
      <c r="AL14" s="105"/>
      <c r="AM14" s="105"/>
      <c r="AN14" s="105"/>
      <c r="AO14" s="97" t="s">
        <v>57</v>
      </c>
      <c r="AP14" s="98" t="s">
        <v>181</v>
      </c>
    </row>
    <row r="15" spans="1:42" ht="13.5" customHeight="1" thickBot="1" x14ac:dyDescent="0.3">
      <c r="A15" s="79"/>
      <c r="B15" s="112"/>
      <c r="C15" s="112"/>
      <c r="D15" s="113">
        <v>1</v>
      </c>
      <c r="E15" s="114">
        <v>2</v>
      </c>
      <c r="F15" s="114">
        <v>3</v>
      </c>
      <c r="G15" s="115">
        <v>1</v>
      </c>
      <c r="H15" s="115">
        <v>2</v>
      </c>
      <c r="I15" s="115">
        <v>3</v>
      </c>
      <c r="J15" s="115">
        <v>4</v>
      </c>
      <c r="K15" s="115">
        <v>5</v>
      </c>
      <c r="L15" s="116"/>
      <c r="M15" s="117">
        <v>9</v>
      </c>
      <c r="N15" s="118" t="s">
        <v>57</v>
      </c>
      <c r="O15" s="119" t="s">
        <v>57</v>
      </c>
      <c r="P15" s="119" t="s">
        <v>57</v>
      </c>
      <c r="Q15" s="119" t="s">
        <v>57</v>
      </c>
      <c r="R15" s="119" t="s">
        <v>57</v>
      </c>
      <c r="S15" s="170"/>
      <c r="T15" s="120">
        <v>6</v>
      </c>
      <c r="U15" s="121">
        <v>7</v>
      </c>
      <c r="V15" s="122">
        <v>7</v>
      </c>
      <c r="W15" s="123">
        <v>7</v>
      </c>
      <c r="X15" s="116"/>
      <c r="Y15" s="116"/>
      <c r="Z15" s="116">
        <v>8</v>
      </c>
      <c r="AA15" s="116">
        <v>9</v>
      </c>
      <c r="AB15" s="124">
        <v>8</v>
      </c>
      <c r="AC15" s="114">
        <v>8</v>
      </c>
      <c r="AD15" s="116">
        <v>8</v>
      </c>
      <c r="AE15" s="114">
        <v>9</v>
      </c>
      <c r="AF15" s="115">
        <v>9</v>
      </c>
      <c r="AG15" s="125">
        <v>10</v>
      </c>
      <c r="AH15" s="115">
        <v>11</v>
      </c>
      <c r="AI15" s="115">
        <v>12</v>
      </c>
      <c r="AJ15" s="116">
        <v>16</v>
      </c>
      <c r="AK15" s="115">
        <v>13</v>
      </c>
      <c r="AL15" s="114"/>
      <c r="AM15" s="114"/>
      <c r="AN15" s="114"/>
      <c r="AO15" s="97" t="s">
        <v>57</v>
      </c>
      <c r="AP15" s="98"/>
    </row>
    <row r="16" spans="1:42" ht="12.75" customHeight="1" x14ac:dyDescent="0.25">
      <c r="A16" s="79"/>
      <c r="B16" s="199" t="s">
        <v>96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97" t="s">
        <v>57</v>
      </c>
      <c r="AP16" s="65"/>
    </row>
    <row r="17" spans="1:42" ht="12.75" customHeight="1" x14ac:dyDescent="0.25">
      <c r="A17" s="79"/>
      <c r="B17" s="126" t="s">
        <v>96</v>
      </c>
      <c r="C17" s="127"/>
      <c r="D17" s="126" t="s">
        <v>57</v>
      </c>
      <c r="E17" s="126"/>
      <c r="F17" s="126"/>
      <c r="G17" s="128">
        <v>300</v>
      </c>
      <c r="H17" s="129">
        <v>106</v>
      </c>
      <c r="I17" s="130" t="s">
        <v>97</v>
      </c>
      <c r="J17" s="131" t="s">
        <v>98</v>
      </c>
      <c r="K17" s="131" t="s">
        <v>99</v>
      </c>
      <c r="L17" s="132"/>
      <c r="M17" s="133"/>
      <c r="N17" s="134" t="s">
        <v>57</v>
      </c>
      <c r="O17" s="135" t="s">
        <v>57</v>
      </c>
      <c r="P17" s="131" t="s">
        <v>57</v>
      </c>
      <c r="Q17" s="135" t="s">
        <v>57</v>
      </c>
      <c r="R17" s="136" t="s">
        <v>57</v>
      </c>
      <c r="S17" s="136"/>
      <c r="T17" s="137">
        <v>0</v>
      </c>
      <c r="U17" s="137">
        <v>0</v>
      </c>
      <c r="V17" s="138">
        <v>0</v>
      </c>
      <c r="W17" s="137"/>
      <c r="X17" s="137"/>
      <c r="Y17" s="137"/>
      <c r="Z17" s="137"/>
      <c r="AA17" s="137"/>
      <c r="AB17" s="137">
        <v>0</v>
      </c>
      <c r="AC17" s="137"/>
      <c r="AD17" s="137"/>
      <c r="AE17" s="139"/>
      <c r="AF17" s="137">
        <v>0</v>
      </c>
      <c r="AG17" s="140">
        <v>93198649.840000004</v>
      </c>
      <c r="AH17" s="137">
        <v>0</v>
      </c>
      <c r="AI17" s="137">
        <v>0</v>
      </c>
      <c r="AJ17" s="137"/>
      <c r="AK17" s="141">
        <v>-93198649.840000004</v>
      </c>
      <c r="AL17" s="142"/>
      <c r="AM17" s="143"/>
      <c r="AN17" s="142"/>
      <c r="AO17" s="97" t="s">
        <v>57</v>
      </c>
      <c r="AP17" s="144" t="s">
        <v>100</v>
      </c>
    </row>
    <row r="18" spans="1:42" ht="12.75" customHeight="1" x14ac:dyDescent="0.25">
      <c r="A18" s="79"/>
      <c r="B18" s="126" t="s">
        <v>96</v>
      </c>
      <c r="C18" s="127"/>
      <c r="D18" s="126" t="s">
        <v>57</v>
      </c>
      <c r="E18" s="126"/>
      <c r="F18" s="126"/>
      <c r="G18" s="128">
        <v>300</v>
      </c>
      <c r="H18" s="129">
        <v>106</v>
      </c>
      <c r="I18" s="130" t="s">
        <v>97</v>
      </c>
      <c r="J18" s="131" t="s">
        <v>98</v>
      </c>
      <c r="K18" s="131" t="s">
        <v>101</v>
      </c>
      <c r="L18" s="132"/>
      <c r="M18" s="133"/>
      <c r="N18" s="134" t="s">
        <v>57</v>
      </c>
      <c r="O18" s="135" t="s">
        <v>57</v>
      </c>
      <c r="P18" s="131" t="s">
        <v>57</v>
      </c>
      <c r="Q18" s="135" t="s">
        <v>57</v>
      </c>
      <c r="R18" s="136" t="s">
        <v>57</v>
      </c>
      <c r="S18" s="181">
        <v>134003903</v>
      </c>
      <c r="T18" s="137">
        <v>123925881</v>
      </c>
      <c r="U18" s="137">
        <v>123925881</v>
      </c>
      <c r="V18" s="138">
        <v>123925881</v>
      </c>
      <c r="W18" s="137"/>
      <c r="X18" s="137"/>
      <c r="Y18" s="137"/>
      <c r="Z18" s="137"/>
      <c r="AA18" s="137"/>
      <c r="AB18" s="137">
        <v>97181292.75</v>
      </c>
      <c r="AC18" s="137"/>
      <c r="AD18" s="137"/>
      <c r="AE18" s="139"/>
      <c r="AF18" s="137">
        <v>0</v>
      </c>
      <c r="AG18" s="140">
        <v>0</v>
      </c>
      <c r="AH18" s="137">
        <v>26744588.25</v>
      </c>
      <c r="AI18" s="137">
        <v>26744588.25</v>
      </c>
      <c r="AJ18" s="137"/>
      <c r="AK18" s="141">
        <v>97181292.75</v>
      </c>
      <c r="AL18" s="142"/>
      <c r="AM18" s="143"/>
      <c r="AN18" s="142"/>
      <c r="AO18" s="97" t="s">
        <v>57</v>
      </c>
      <c r="AP18" s="144" t="s">
        <v>100</v>
      </c>
    </row>
    <row r="19" spans="1:42" ht="12.75" customHeight="1" x14ac:dyDescent="0.25">
      <c r="A19" s="79"/>
      <c r="B19" s="126" t="s">
        <v>96</v>
      </c>
      <c r="C19" s="127"/>
      <c r="D19" s="126" t="s">
        <v>57</v>
      </c>
      <c r="E19" s="126"/>
      <c r="F19" s="126"/>
      <c r="G19" s="128">
        <v>300</v>
      </c>
      <c r="H19" s="129">
        <v>106</v>
      </c>
      <c r="I19" s="130" t="s">
        <v>97</v>
      </c>
      <c r="J19" s="131" t="s">
        <v>98</v>
      </c>
      <c r="K19" s="131" t="s">
        <v>102</v>
      </c>
      <c r="L19" s="132"/>
      <c r="M19" s="133"/>
      <c r="N19" s="134" t="s">
        <v>57</v>
      </c>
      <c r="O19" s="135" t="s">
        <v>57</v>
      </c>
      <c r="P19" s="131" t="s">
        <v>57</v>
      </c>
      <c r="Q19" s="135" t="s">
        <v>57</v>
      </c>
      <c r="R19" s="136" t="s">
        <v>57</v>
      </c>
      <c r="S19" s="181">
        <v>320000</v>
      </c>
      <c r="T19" s="137">
        <v>320000</v>
      </c>
      <c r="U19" s="137">
        <v>320000</v>
      </c>
      <c r="V19" s="138">
        <v>320000</v>
      </c>
      <c r="W19" s="137"/>
      <c r="X19" s="137"/>
      <c r="Y19" s="137"/>
      <c r="Z19" s="137"/>
      <c r="AA19" s="137"/>
      <c r="AB19" s="137">
        <v>320000</v>
      </c>
      <c r="AC19" s="137"/>
      <c r="AD19" s="137"/>
      <c r="AE19" s="139"/>
      <c r="AF19" s="137">
        <v>0</v>
      </c>
      <c r="AG19" s="140">
        <v>0</v>
      </c>
      <c r="AH19" s="137">
        <v>0</v>
      </c>
      <c r="AI19" s="137">
        <v>0</v>
      </c>
      <c r="AJ19" s="137"/>
      <c r="AK19" s="141">
        <v>320000</v>
      </c>
      <c r="AL19" s="142"/>
      <c r="AM19" s="143"/>
      <c r="AN19" s="142"/>
      <c r="AO19" s="97" t="s">
        <v>57</v>
      </c>
      <c r="AP19" s="144" t="s">
        <v>100</v>
      </c>
    </row>
    <row r="20" spans="1:42" ht="12.75" customHeight="1" x14ac:dyDescent="0.25">
      <c r="A20" s="79"/>
      <c r="B20" s="126" t="s">
        <v>96</v>
      </c>
      <c r="C20" s="127"/>
      <c r="D20" s="126" t="s">
        <v>57</v>
      </c>
      <c r="E20" s="126"/>
      <c r="F20" s="126"/>
      <c r="G20" s="128">
        <v>300</v>
      </c>
      <c r="H20" s="129">
        <v>106</v>
      </c>
      <c r="I20" s="130" t="s">
        <v>97</v>
      </c>
      <c r="J20" s="131" t="s">
        <v>103</v>
      </c>
      <c r="K20" s="131" t="s">
        <v>99</v>
      </c>
      <c r="L20" s="132"/>
      <c r="M20" s="133"/>
      <c r="N20" s="134" t="s">
        <v>57</v>
      </c>
      <c r="O20" s="135" t="s">
        <v>57</v>
      </c>
      <c r="P20" s="131" t="s">
        <v>57</v>
      </c>
      <c r="Q20" s="135" t="s">
        <v>57</v>
      </c>
      <c r="R20" s="136" t="s">
        <v>57</v>
      </c>
      <c r="S20" s="136">
        <v>0</v>
      </c>
      <c r="T20" s="137">
        <v>0</v>
      </c>
      <c r="U20" s="137">
        <v>0</v>
      </c>
      <c r="V20" s="138">
        <v>0</v>
      </c>
      <c r="W20" s="137"/>
      <c r="X20" s="137"/>
      <c r="Y20" s="137"/>
      <c r="Z20" s="137"/>
      <c r="AA20" s="137"/>
      <c r="AB20" s="137">
        <v>0</v>
      </c>
      <c r="AC20" s="137"/>
      <c r="AD20" s="137"/>
      <c r="AE20" s="139"/>
      <c r="AF20" s="137">
        <v>0</v>
      </c>
      <c r="AG20" s="140">
        <v>27959698.34</v>
      </c>
      <c r="AH20" s="137">
        <v>0</v>
      </c>
      <c r="AI20" s="137">
        <v>0</v>
      </c>
      <c r="AJ20" s="137"/>
      <c r="AK20" s="141">
        <v>-27959698.34</v>
      </c>
      <c r="AL20" s="142"/>
      <c r="AM20" s="143"/>
      <c r="AN20" s="142"/>
      <c r="AO20" s="97" t="s">
        <v>57</v>
      </c>
      <c r="AP20" s="144" t="s">
        <v>100</v>
      </c>
    </row>
    <row r="21" spans="1:42" ht="12.75" customHeight="1" x14ac:dyDescent="0.25">
      <c r="A21" s="79"/>
      <c r="B21" s="126" t="s">
        <v>96</v>
      </c>
      <c r="C21" s="127"/>
      <c r="D21" s="126" t="s">
        <v>57</v>
      </c>
      <c r="E21" s="126"/>
      <c r="F21" s="126"/>
      <c r="G21" s="128">
        <v>300</v>
      </c>
      <c r="H21" s="129">
        <v>106</v>
      </c>
      <c r="I21" s="130" t="s">
        <v>97</v>
      </c>
      <c r="J21" s="131" t="s">
        <v>103</v>
      </c>
      <c r="K21" s="131" t="s">
        <v>104</v>
      </c>
      <c r="L21" s="132"/>
      <c r="M21" s="133"/>
      <c r="N21" s="134" t="s">
        <v>57</v>
      </c>
      <c r="O21" s="135" t="s">
        <v>57</v>
      </c>
      <c r="P21" s="131" t="s">
        <v>57</v>
      </c>
      <c r="Q21" s="135" t="s">
        <v>57</v>
      </c>
      <c r="R21" s="136" t="s">
        <v>57</v>
      </c>
      <c r="S21" s="181">
        <v>40469178</v>
      </c>
      <c r="T21" s="137">
        <v>37425615.350000001</v>
      </c>
      <c r="U21" s="137">
        <v>37425615.350000001</v>
      </c>
      <c r="V21" s="138">
        <v>37425615.350000001</v>
      </c>
      <c r="W21" s="137"/>
      <c r="X21" s="137"/>
      <c r="Y21" s="137"/>
      <c r="Z21" s="137"/>
      <c r="AA21" s="137"/>
      <c r="AB21" s="137">
        <v>28398080.359999999</v>
      </c>
      <c r="AC21" s="137"/>
      <c r="AD21" s="137"/>
      <c r="AE21" s="139"/>
      <c r="AF21" s="137">
        <v>0</v>
      </c>
      <c r="AG21" s="140">
        <v>0</v>
      </c>
      <c r="AH21" s="137">
        <v>9027534.9900000002</v>
      </c>
      <c r="AI21" s="137">
        <v>9027534.9900000002</v>
      </c>
      <c r="AJ21" s="137"/>
      <c r="AK21" s="141">
        <v>28398080.359999999</v>
      </c>
      <c r="AL21" s="142"/>
      <c r="AM21" s="143"/>
      <c r="AN21" s="142"/>
      <c r="AO21" s="97" t="s">
        <v>57</v>
      </c>
      <c r="AP21" s="144" t="s">
        <v>100</v>
      </c>
    </row>
    <row r="22" spans="1:42" ht="12.75" customHeight="1" x14ac:dyDescent="0.25">
      <c r="A22" s="79"/>
      <c r="B22" s="126" t="s">
        <v>96</v>
      </c>
      <c r="C22" s="127"/>
      <c r="D22" s="126" t="s">
        <v>57</v>
      </c>
      <c r="E22" s="126"/>
      <c r="F22" s="126"/>
      <c r="G22" s="128">
        <v>300</v>
      </c>
      <c r="H22" s="129">
        <v>106</v>
      </c>
      <c r="I22" s="130" t="s">
        <v>105</v>
      </c>
      <c r="J22" s="131" t="s">
        <v>106</v>
      </c>
      <c r="K22" s="131" t="s">
        <v>99</v>
      </c>
      <c r="L22" s="132"/>
      <c r="M22" s="133"/>
      <c r="N22" s="134" t="s">
        <v>57</v>
      </c>
      <c r="O22" s="135" t="s">
        <v>57</v>
      </c>
      <c r="P22" s="131" t="s">
        <v>57</v>
      </c>
      <c r="Q22" s="135" t="s">
        <v>57</v>
      </c>
      <c r="R22" s="136" t="s">
        <v>57</v>
      </c>
      <c r="S22" s="136">
        <v>0</v>
      </c>
      <c r="T22" s="137">
        <v>0</v>
      </c>
      <c r="U22" s="137">
        <v>0</v>
      </c>
      <c r="V22" s="138">
        <v>0</v>
      </c>
      <c r="W22" s="137"/>
      <c r="X22" s="137"/>
      <c r="Y22" s="137"/>
      <c r="Z22" s="137"/>
      <c r="AA22" s="137"/>
      <c r="AB22" s="137">
        <v>0</v>
      </c>
      <c r="AC22" s="137"/>
      <c r="AD22" s="137"/>
      <c r="AE22" s="139"/>
      <c r="AF22" s="137">
        <v>0</v>
      </c>
      <c r="AG22" s="140">
        <v>2046276.5</v>
      </c>
      <c r="AH22" s="137">
        <v>0</v>
      </c>
      <c r="AI22" s="137">
        <v>0</v>
      </c>
      <c r="AJ22" s="137"/>
      <c r="AK22" s="141">
        <v>-2046276.5</v>
      </c>
      <c r="AL22" s="142"/>
      <c r="AM22" s="143"/>
      <c r="AN22" s="142"/>
      <c r="AO22" s="97" t="s">
        <v>57</v>
      </c>
      <c r="AP22" s="144" t="s">
        <v>100</v>
      </c>
    </row>
    <row r="23" spans="1:42" ht="12.75" customHeight="1" x14ac:dyDescent="0.25">
      <c r="A23" s="79"/>
      <c r="B23" s="126" t="s">
        <v>96</v>
      </c>
      <c r="C23" s="127"/>
      <c r="D23" s="126" t="s">
        <v>57</v>
      </c>
      <c r="E23" s="126"/>
      <c r="F23" s="126"/>
      <c r="G23" s="128">
        <v>300</v>
      </c>
      <c r="H23" s="129">
        <v>106</v>
      </c>
      <c r="I23" s="130" t="s">
        <v>105</v>
      </c>
      <c r="J23" s="131" t="s">
        <v>106</v>
      </c>
      <c r="K23" s="131" t="s">
        <v>107</v>
      </c>
      <c r="L23" s="132"/>
      <c r="M23" s="133"/>
      <c r="N23" s="134" t="s">
        <v>57</v>
      </c>
      <c r="O23" s="135" t="s">
        <v>57</v>
      </c>
      <c r="P23" s="131" t="s">
        <v>57</v>
      </c>
      <c r="Q23" s="135" t="s">
        <v>57</v>
      </c>
      <c r="R23" s="136" t="s">
        <v>57</v>
      </c>
      <c r="S23" s="181">
        <v>41000</v>
      </c>
      <c r="T23" s="137">
        <v>41000</v>
      </c>
      <c r="U23" s="137">
        <v>41000</v>
      </c>
      <c r="V23" s="138">
        <v>41000</v>
      </c>
      <c r="W23" s="137"/>
      <c r="X23" s="137"/>
      <c r="Y23" s="137"/>
      <c r="Z23" s="137"/>
      <c r="AA23" s="137"/>
      <c r="AB23" s="137">
        <v>10250</v>
      </c>
      <c r="AC23" s="137"/>
      <c r="AD23" s="137"/>
      <c r="AE23" s="139"/>
      <c r="AF23" s="137">
        <v>0</v>
      </c>
      <c r="AG23" s="140">
        <v>0</v>
      </c>
      <c r="AH23" s="137">
        <v>30750</v>
      </c>
      <c r="AI23" s="137">
        <v>30750</v>
      </c>
      <c r="AJ23" s="137"/>
      <c r="AK23" s="141">
        <v>10250</v>
      </c>
      <c r="AL23" s="142"/>
      <c r="AM23" s="143"/>
      <c r="AN23" s="142"/>
      <c r="AO23" s="97" t="s">
        <v>57</v>
      </c>
      <c r="AP23" s="144" t="s">
        <v>100</v>
      </c>
    </row>
    <row r="24" spans="1:42" ht="12.75" customHeight="1" x14ac:dyDescent="0.25">
      <c r="A24" s="79"/>
      <c r="B24" s="126" t="s">
        <v>96</v>
      </c>
      <c r="C24" s="127"/>
      <c r="D24" s="126" t="s">
        <v>57</v>
      </c>
      <c r="E24" s="126"/>
      <c r="F24" s="126"/>
      <c r="G24" s="128">
        <v>300</v>
      </c>
      <c r="H24" s="129">
        <v>106</v>
      </c>
      <c r="I24" s="130" t="s">
        <v>105</v>
      </c>
      <c r="J24" s="131" t="s">
        <v>106</v>
      </c>
      <c r="K24" s="131" t="s">
        <v>108</v>
      </c>
      <c r="L24" s="132"/>
      <c r="M24" s="133"/>
      <c r="N24" s="134" t="s">
        <v>57</v>
      </c>
      <c r="O24" s="135" t="s">
        <v>57</v>
      </c>
      <c r="P24" s="131" t="s">
        <v>57</v>
      </c>
      <c r="Q24" s="135" t="s">
        <v>57</v>
      </c>
      <c r="R24" s="136" t="s">
        <v>57</v>
      </c>
      <c r="S24" s="181">
        <v>6842000</v>
      </c>
      <c r="T24" s="137">
        <v>6842000</v>
      </c>
      <c r="U24" s="137">
        <v>6842000</v>
      </c>
      <c r="V24" s="138">
        <v>6842000</v>
      </c>
      <c r="W24" s="137"/>
      <c r="X24" s="137"/>
      <c r="Y24" s="137"/>
      <c r="Z24" s="137"/>
      <c r="AA24" s="137"/>
      <c r="AB24" s="137">
        <v>2310500</v>
      </c>
      <c r="AC24" s="137"/>
      <c r="AD24" s="137"/>
      <c r="AE24" s="139"/>
      <c r="AF24" s="137">
        <v>0</v>
      </c>
      <c r="AG24" s="140">
        <v>0</v>
      </c>
      <c r="AH24" s="137">
        <v>4531500</v>
      </c>
      <c r="AI24" s="137">
        <v>4531500</v>
      </c>
      <c r="AJ24" s="137"/>
      <c r="AK24" s="141">
        <v>2310500</v>
      </c>
      <c r="AL24" s="142"/>
      <c r="AM24" s="143"/>
      <c r="AN24" s="142"/>
      <c r="AO24" s="97" t="s">
        <v>57</v>
      </c>
      <c r="AP24" s="144" t="s">
        <v>100</v>
      </c>
    </row>
    <row r="25" spans="1:42" ht="12.75" customHeight="1" x14ac:dyDescent="0.25">
      <c r="A25" s="79"/>
      <c r="B25" s="126" t="s">
        <v>96</v>
      </c>
      <c r="C25" s="127"/>
      <c r="D25" s="126" t="s">
        <v>57</v>
      </c>
      <c r="E25" s="126"/>
      <c r="F25" s="126"/>
      <c r="G25" s="128">
        <v>300</v>
      </c>
      <c r="H25" s="129">
        <v>106</v>
      </c>
      <c r="I25" s="130" t="s">
        <v>105</v>
      </c>
      <c r="J25" s="131" t="s">
        <v>109</v>
      </c>
      <c r="K25" s="131" t="s">
        <v>99</v>
      </c>
      <c r="L25" s="132"/>
      <c r="M25" s="133"/>
      <c r="N25" s="134" t="s">
        <v>57</v>
      </c>
      <c r="O25" s="135" t="s">
        <v>57</v>
      </c>
      <c r="P25" s="131" t="s">
        <v>57</v>
      </c>
      <c r="Q25" s="135" t="s">
        <v>57</v>
      </c>
      <c r="R25" s="136" t="s">
        <v>57</v>
      </c>
      <c r="S25" s="136">
        <v>0</v>
      </c>
      <c r="T25" s="137">
        <v>0</v>
      </c>
      <c r="U25" s="137">
        <v>0</v>
      </c>
      <c r="V25" s="138">
        <v>0</v>
      </c>
      <c r="W25" s="137"/>
      <c r="X25" s="137"/>
      <c r="Y25" s="137"/>
      <c r="Z25" s="137"/>
      <c r="AA25" s="137"/>
      <c r="AB25" s="137">
        <v>0</v>
      </c>
      <c r="AC25" s="137"/>
      <c r="AD25" s="137"/>
      <c r="AE25" s="139"/>
      <c r="AF25" s="137">
        <v>0</v>
      </c>
      <c r="AG25" s="140">
        <v>176020</v>
      </c>
      <c r="AH25" s="137">
        <v>0</v>
      </c>
      <c r="AI25" s="137">
        <v>0</v>
      </c>
      <c r="AJ25" s="137"/>
      <c r="AK25" s="141">
        <v>-176020</v>
      </c>
      <c r="AL25" s="142"/>
      <c r="AM25" s="143"/>
      <c r="AN25" s="142"/>
      <c r="AO25" s="97" t="s">
        <v>57</v>
      </c>
      <c r="AP25" s="144" t="s">
        <v>100</v>
      </c>
    </row>
    <row r="26" spans="1:42" ht="12.75" customHeight="1" x14ac:dyDescent="0.25">
      <c r="A26" s="79"/>
      <c r="B26" s="126" t="s">
        <v>96</v>
      </c>
      <c r="C26" s="127"/>
      <c r="D26" s="126" t="s">
        <v>57</v>
      </c>
      <c r="E26" s="126"/>
      <c r="F26" s="126"/>
      <c r="G26" s="128">
        <v>300</v>
      </c>
      <c r="H26" s="129">
        <v>106</v>
      </c>
      <c r="I26" s="130" t="s">
        <v>105</v>
      </c>
      <c r="J26" s="131" t="s">
        <v>109</v>
      </c>
      <c r="K26" s="131" t="s">
        <v>108</v>
      </c>
      <c r="L26" s="132"/>
      <c r="M26" s="133"/>
      <c r="N26" s="134" t="s">
        <v>57</v>
      </c>
      <c r="O26" s="135" t="s">
        <v>57</v>
      </c>
      <c r="P26" s="131" t="s">
        <v>57</v>
      </c>
      <c r="Q26" s="135" t="s">
        <v>57</v>
      </c>
      <c r="R26" s="136" t="s">
        <v>57</v>
      </c>
      <c r="S26" s="181">
        <v>1469660</v>
      </c>
      <c r="T26" s="137">
        <v>1469660</v>
      </c>
      <c r="U26" s="137">
        <v>734830</v>
      </c>
      <c r="V26" s="138">
        <v>734830</v>
      </c>
      <c r="W26" s="137"/>
      <c r="X26" s="137"/>
      <c r="Y26" s="137"/>
      <c r="Z26" s="137"/>
      <c r="AA26" s="137"/>
      <c r="AB26" s="137">
        <v>180000</v>
      </c>
      <c r="AC26" s="137"/>
      <c r="AD26" s="137"/>
      <c r="AE26" s="139"/>
      <c r="AF26" s="137">
        <v>0</v>
      </c>
      <c r="AG26" s="140">
        <v>0</v>
      </c>
      <c r="AH26" s="137">
        <v>1289660</v>
      </c>
      <c r="AI26" s="137">
        <v>554830</v>
      </c>
      <c r="AJ26" s="137"/>
      <c r="AK26" s="141">
        <v>180000</v>
      </c>
      <c r="AL26" s="142"/>
      <c r="AM26" s="143"/>
      <c r="AN26" s="142"/>
      <c r="AO26" s="97" t="s">
        <v>57</v>
      </c>
      <c r="AP26" s="144" t="s">
        <v>100</v>
      </c>
    </row>
    <row r="27" spans="1:42" ht="12.75" customHeight="1" x14ac:dyDescent="0.25">
      <c r="A27" s="79"/>
      <c r="B27" s="126" t="s">
        <v>96</v>
      </c>
      <c r="C27" s="127"/>
      <c r="D27" s="126" t="s">
        <v>57</v>
      </c>
      <c r="E27" s="126"/>
      <c r="F27" s="126"/>
      <c r="G27" s="128">
        <v>300</v>
      </c>
      <c r="H27" s="129">
        <v>106</v>
      </c>
      <c r="I27" s="130" t="s">
        <v>105</v>
      </c>
      <c r="J27" s="131" t="s">
        <v>110</v>
      </c>
      <c r="K27" s="131" t="s">
        <v>99</v>
      </c>
      <c r="L27" s="132"/>
      <c r="M27" s="133"/>
      <c r="N27" s="134" t="s">
        <v>57</v>
      </c>
      <c r="O27" s="135" t="s">
        <v>57</v>
      </c>
      <c r="P27" s="131" t="s">
        <v>57</v>
      </c>
      <c r="Q27" s="135" t="s">
        <v>57</v>
      </c>
      <c r="R27" s="136" t="s">
        <v>57</v>
      </c>
      <c r="S27" s="136">
        <v>0</v>
      </c>
      <c r="T27" s="137">
        <v>0</v>
      </c>
      <c r="U27" s="137">
        <v>0</v>
      </c>
      <c r="V27" s="138">
        <v>0</v>
      </c>
      <c r="W27" s="137"/>
      <c r="X27" s="137"/>
      <c r="Y27" s="137"/>
      <c r="Z27" s="137"/>
      <c r="AA27" s="137"/>
      <c r="AB27" s="137">
        <v>0</v>
      </c>
      <c r="AC27" s="137"/>
      <c r="AD27" s="137"/>
      <c r="AE27" s="139"/>
      <c r="AF27" s="137">
        <v>0</v>
      </c>
      <c r="AG27" s="140">
        <v>50000</v>
      </c>
      <c r="AH27" s="137">
        <v>0</v>
      </c>
      <c r="AI27" s="137">
        <v>0</v>
      </c>
      <c r="AJ27" s="137"/>
      <c r="AK27" s="141">
        <v>-50000</v>
      </c>
      <c r="AL27" s="142"/>
      <c r="AM27" s="143"/>
      <c r="AN27" s="142"/>
      <c r="AO27" s="97" t="s">
        <v>57</v>
      </c>
      <c r="AP27" s="144" t="s">
        <v>100</v>
      </c>
    </row>
    <row r="28" spans="1:42" ht="12.75" customHeight="1" x14ac:dyDescent="0.25">
      <c r="A28" s="79"/>
      <c r="B28" s="126" t="s">
        <v>96</v>
      </c>
      <c r="C28" s="127"/>
      <c r="D28" s="126" t="s">
        <v>57</v>
      </c>
      <c r="E28" s="126"/>
      <c r="F28" s="126"/>
      <c r="G28" s="128">
        <v>300</v>
      </c>
      <c r="H28" s="129">
        <v>106</v>
      </c>
      <c r="I28" s="130" t="s">
        <v>105</v>
      </c>
      <c r="J28" s="131" t="s">
        <v>110</v>
      </c>
      <c r="K28" s="131" t="s">
        <v>111</v>
      </c>
      <c r="L28" s="132"/>
      <c r="M28" s="133"/>
      <c r="N28" s="134" t="s">
        <v>57</v>
      </c>
      <c r="O28" s="135" t="s">
        <v>57</v>
      </c>
      <c r="P28" s="131" t="s">
        <v>57</v>
      </c>
      <c r="Q28" s="135" t="s">
        <v>57</v>
      </c>
      <c r="R28" s="136" t="s">
        <v>57</v>
      </c>
      <c r="S28" s="181">
        <v>50000</v>
      </c>
      <c r="T28" s="137">
        <v>50000</v>
      </c>
      <c r="U28" s="137">
        <v>50000</v>
      </c>
      <c r="V28" s="138">
        <v>50000</v>
      </c>
      <c r="W28" s="137"/>
      <c r="X28" s="137"/>
      <c r="Y28" s="137"/>
      <c r="Z28" s="137"/>
      <c r="AA28" s="137"/>
      <c r="AB28" s="137">
        <v>50000</v>
      </c>
      <c r="AC28" s="137"/>
      <c r="AD28" s="137"/>
      <c r="AE28" s="139"/>
      <c r="AF28" s="137">
        <v>0</v>
      </c>
      <c r="AG28" s="140">
        <v>0</v>
      </c>
      <c r="AH28" s="137">
        <v>0</v>
      </c>
      <c r="AI28" s="137">
        <v>0</v>
      </c>
      <c r="AJ28" s="137"/>
      <c r="AK28" s="141">
        <v>50000</v>
      </c>
      <c r="AL28" s="142"/>
      <c r="AM28" s="143"/>
      <c r="AN28" s="142"/>
      <c r="AO28" s="97" t="s">
        <v>57</v>
      </c>
      <c r="AP28" s="144" t="s">
        <v>100</v>
      </c>
    </row>
    <row r="29" spans="1:42" ht="12.75" customHeight="1" x14ac:dyDescent="0.25">
      <c r="A29" s="79"/>
      <c r="B29" s="126" t="s">
        <v>96</v>
      </c>
      <c r="C29" s="127"/>
      <c r="D29" s="126" t="s">
        <v>57</v>
      </c>
      <c r="E29" s="126"/>
      <c r="F29" s="126"/>
      <c r="G29" s="128">
        <v>300</v>
      </c>
      <c r="H29" s="129">
        <v>106</v>
      </c>
      <c r="I29" s="130" t="s">
        <v>112</v>
      </c>
      <c r="J29" s="131" t="s">
        <v>113</v>
      </c>
      <c r="K29" s="131" t="s">
        <v>99</v>
      </c>
      <c r="L29" s="132"/>
      <c r="M29" s="133"/>
      <c r="N29" s="134" t="s">
        <v>57</v>
      </c>
      <c r="O29" s="135" t="s">
        <v>57</v>
      </c>
      <c r="P29" s="131" t="s">
        <v>57</v>
      </c>
      <c r="Q29" s="135" t="s">
        <v>57</v>
      </c>
      <c r="R29" s="136" t="s">
        <v>57</v>
      </c>
      <c r="S29" s="136">
        <v>0</v>
      </c>
      <c r="T29" s="137">
        <v>0</v>
      </c>
      <c r="U29" s="137">
        <v>0</v>
      </c>
      <c r="V29" s="138">
        <v>0</v>
      </c>
      <c r="W29" s="137"/>
      <c r="X29" s="137"/>
      <c r="Y29" s="137"/>
      <c r="Z29" s="137"/>
      <c r="AA29" s="137"/>
      <c r="AB29" s="137">
        <v>0</v>
      </c>
      <c r="AC29" s="137"/>
      <c r="AD29" s="137"/>
      <c r="AE29" s="139"/>
      <c r="AF29" s="137">
        <v>0</v>
      </c>
      <c r="AG29" s="140">
        <v>27199263.91</v>
      </c>
      <c r="AH29" s="137">
        <v>0</v>
      </c>
      <c r="AI29" s="137">
        <v>0</v>
      </c>
      <c r="AJ29" s="137"/>
      <c r="AK29" s="141">
        <v>-27199263.91</v>
      </c>
      <c r="AL29" s="142"/>
      <c r="AM29" s="143"/>
      <c r="AN29" s="142"/>
      <c r="AO29" s="97" t="s">
        <v>57</v>
      </c>
      <c r="AP29" s="144" t="s">
        <v>100</v>
      </c>
    </row>
    <row r="30" spans="1:42" ht="12.75" customHeight="1" x14ac:dyDescent="0.25">
      <c r="A30" s="79"/>
      <c r="B30" s="126" t="s">
        <v>96</v>
      </c>
      <c r="C30" s="127"/>
      <c r="D30" s="126" t="s">
        <v>57</v>
      </c>
      <c r="E30" s="126"/>
      <c r="F30" s="126"/>
      <c r="G30" s="128">
        <v>300</v>
      </c>
      <c r="H30" s="129">
        <v>106</v>
      </c>
      <c r="I30" s="130" t="s">
        <v>112</v>
      </c>
      <c r="J30" s="131" t="s">
        <v>113</v>
      </c>
      <c r="K30" s="131" t="s">
        <v>101</v>
      </c>
      <c r="L30" s="132"/>
      <c r="M30" s="133"/>
      <c r="N30" s="134" t="s">
        <v>57</v>
      </c>
      <c r="O30" s="135" t="s">
        <v>57</v>
      </c>
      <c r="P30" s="131" t="s">
        <v>57</v>
      </c>
      <c r="Q30" s="135" t="s">
        <v>57</v>
      </c>
      <c r="R30" s="136" t="s">
        <v>57</v>
      </c>
      <c r="S30" s="181">
        <v>37151524</v>
      </c>
      <c r="T30" s="137">
        <v>39798176.039999999</v>
      </c>
      <c r="U30" s="137">
        <v>39798176.039999999</v>
      </c>
      <c r="V30" s="138">
        <v>39798176.039999999</v>
      </c>
      <c r="W30" s="137"/>
      <c r="X30" s="137"/>
      <c r="Y30" s="137"/>
      <c r="Z30" s="137"/>
      <c r="AA30" s="137"/>
      <c r="AB30" s="137">
        <v>30170295.039999999</v>
      </c>
      <c r="AC30" s="137"/>
      <c r="AD30" s="137"/>
      <c r="AE30" s="139"/>
      <c r="AF30" s="137">
        <v>0</v>
      </c>
      <c r="AG30" s="140">
        <v>0</v>
      </c>
      <c r="AH30" s="137">
        <v>9627881</v>
      </c>
      <c r="AI30" s="137">
        <v>9627881</v>
      </c>
      <c r="AJ30" s="137"/>
      <c r="AK30" s="141">
        <v>30170295.039999999</v>
      </c>
      <c r="AL30" s="142"/>
      <c r="AM30" s="143"/>
      <c r="AN30" s="142"/>
      <c r="AO30" s="97" t="s">
        <v>57</v>
      </c>
      <c r="AP30" s="144" t="s">
        <v>100</v>
      </c>
    </row>
    <row r="31" spans="1:42" ht="12.75" customHeight="1" x14ac:dyDescent="0.25">
      <c r="A31" s="79"/>
      <c r="B31" s="126" t="s">
        <v>96</v>
      </c>
      <c r="C31" s="127"/>
      <c r="D31" s="126" t="s">
        <v>57</v>
      </c>
      <c r="E31" s="126"/>
      <c r="F31" s="126"/>
      <c r="G31" s="128">
        <v>300</v>
      </c>
      <c r="H31" s="129">
        <v>106</v>
      </c>
      <c r="I31" s="130" t="s">
        <v>112</v>
      </c>
      <c r="J31" s="131" t="s">
        <v>113</v>
      </c>
      <c r="K31" s="131" t="s">
        <v>102</v>
      </c>
      <c r="L31" s="132"/>
      <c r="M31" s="133"/>
      <c r="N31" s="134" t="s">
        <v>57</v>
      </c>
      <c r="O31" s="135" t="s">
        <v>57</v>
      </c>
      <c r="P31" s="131" t="s">
        <v>57</v>
      </c>
      <c r="Q31" s="135" t="s">
        <v>57</v>
      </c>
      <c r="R31" s="136" t="s">
        <v>57</v>
      </c>
      <c r="S31" s="181">
        <v>120000</v>
      </c>
      <c r="T31" s="137">
        <v>120000</v>
      </c>
      <c r="U31" s="137">
        <v>120000</v>
      </c>
      <c r="V31" s="138">
        <v>120000</v>
      </c>
      <c r="W31" s="137"/>
      <c r="X31" s="137"/>
      <c r="Y31" s="137"/>
      <c r="Z31" s="137"/>
      <c r="AA31" s="137"/>
      <c r="AB31" s="137">
        <v>90000</v>
      </c>
      <c r="AC31" s="137"/>
      <c r="AD31" s="137"/>
      <c r="AE31" s="139"/>
      <c r="AF31" s="137">
        <v>0</v>
      </c>
      <c r="AG31" s="140">
        <v>0</v>
      </c>
      <c r="AH31" s="137">
        <v>30000</v>
      </c>
      <c r="AI31" s="137">
        <v>30000</v>
      </c>
      <c r="AJ31" s="137"/>
      <c r="AK31" s="141">
        <v>90000</v>
      </c>
      <c r="AL31" s="142"/>
      <c r="AM31" s="143"/>
      <c r="AN31" s="142"/>
      <c r="AO31" s="97" t="s">
        <v>57</v>
      </c>
      <c r="AP31" s="144" t="s">
        <v>100</v>
      </c>
    </row>
    <row r="32" spans="1:42" ht="12.75" customHeight="1" x14ac:dyDescent="0.25">
      <c r="A32" s="79"/>
      <c r="B32" s="126" t="s">
        <v>96</v>
      </c>
      <c r="C32" s="127"/>
      <c r="D32" s="126" t="s">
        <v>57</v>
      </c>
      <c r="E32" s="126"/>
      <c r="F32" s="126"/>
      <c r="G32" s="128">
        <v>300</v>
      </c>
      <c r="H32" s="129">
        <v>106</v>
      </c>
      <c r="I32" s="130" t="s">
        <v>112</v>
      </c>
      <c r="J32" s="131" t="s">
        <v>114</v>
      </c>
      <c r="K32" s="131" t="s">
        <v>99</v>
      </c>
      <c r="L32" s="132"/>
      <c r="M32" s="133"/>
      <c r="N32" s="134" t="s">
        <v>57</v>
      </c>
      <c r="O32" s="135" t="s">
        <v>57</v>
      </c>
      <c r="P32" s="131" t="s">
        <v>57</v>
      </c>
      <c r="Q32" s="135" t="s">
        <v>57</v>
      </c>
      <c r="R32" s="136" t="s">
        <v>57</v>
      </c>
      <c r="S32" s="136">
        <v>0</v>
      </c>
      <c r="T32" s="137">
        <v>0</v>
      </c>
      <c r="U32" s="137">
        <v>0</v>
      </c>
      <c r="V32" s="138">
        <v>0</v>
      </c>
      <c r="W32" s="137"/>
      <c r="X32" s="137"/>
      <c r="Y32" s="137"/>
      <c r="Z32" s="137"/>
      <c r="AA32" s="137"/>
      <c r="AB32" s="137">
        <v>0</v>
      </c>
      <c r="AC32" s="137"/>
      <c r="AD32" s="137"/>
      <c r="AE32" s="139"/>
      <c r="AF32" s="137">
        <v>0</v>
      </c>
      <c r="AG32" s="140">
        <v>8118828.5499999998</v>
      </c>
      <c r="AH32" s="137">
        <v>0</v>
      </c>
      <c r="AI32" s="137">
        <v>0</v>
      </c>
      <c r="AJ32" s="137"/>
      <c r="AK32" s="141">
        <v>-8118828.5499999998</v>
      </c>
      <c r="AL32" s="142"/>
      <c r="AM32" s="143"/>
      <c r="AN32" s="142"/>
      <c r="AO32" s="97" t="s">
        <v>57</v>
      </c>
      <c r="AP32" s="144" t="s">
        <v>100</v>
      </c>
    </row>
    <row r="33" spans="1:42" ht="12.75" customHeight="1" x14ac:dyDescent="0.25">
      <c r="A33" s="79"/>
      <c r="B33" s="126" t="s">
        <v>96</v>
      </c>
      <c r="C33" s="127"/>
      <c r="D33" s="126" t="s">
        <v>57</v>
      </c>
      <c r="E33" s="126"/>
      <c r="F33" s="126"/>
      <c r="G33" s="128">
        <v>300</v>
      </c>
      <c r="H33" s="129">
        <v>106</v>
      </c>
      <c r="I33" s="130" t="s">
        <v>112</v>
      </c>
      <c r="J33" s="131" t="s">
        <v>114</v>
      </c>
      <c r="K33" s="131" t="s">
        <v>104</v>
      </c>
      <c r="L33" s="132"/>
      <c r="M33" s="133"/>
      <c r="N33" s="134" t="s">
        <v>57</v>
      </c>
      <c r="O33" s="135" t="s">
        <v>57</v>
      </c>
      <c r="P33" s="131" t="s">
        <v>57</v>
      </c>
      <c r="Q33" s="135" t="s">
        <v>57</v>
      </c>
      <c r="R33" s="136" t="s">
        <v>57</v>
      </c>
      <c r="S33" s="181">
        <v>11365128</v>
      </c>
      <c r="T33" s="137">
        <v>12164416.92</v>
      </c>
      <c r="U33" s="137">
        <v>12164416.92</v>
      </c>
      <c r="V33" s="138">
        <v>12164416.92</v>
      </c>
      <c r="W33" s="137"/>
      <c r="X33" s="137"/>
      <c r="Y33" s="137"/>
      <c r="Z33" s="137"/>
      <c r="AA33" s="137"/>
      <c r="AB33" s="137">
        <v>9220454.9199999999</v>
      </c>
      <c r="AC33" s="137"/>
      <c r="AD33" s="137"/>
      <c r="AE33" s="139"/>
      <c r="AF33" s="137">
        <v>0</v>
      </c>
      <c r="AG33" s="140">
        <v>0</v>
      </c>
      <c r="AH33" s="137">
        <v>2943962</v>
      </c>
      <c r="AI33" s="137">
        <v>2943962</v>
      </c>
      <c r="AJ33" s="137"/>
      <c r="AK33" s="141">
        <v>9220454.9199999999</v>
      </c>
      <c r="AL33" s="142"/>
      <c r="AM33" s="143"/>
      <c r="AN33" s="142"/>
      <c r="AO33" s="97" t="s">
        <v>57</v>
      </c>
      <c r="AP33" s="144" t="s">
        <v>100</v>
      </c>
    </row>
    <row r="34" spans="1:42" ht="12.75" customHeight="1" x14ac:dyDescent="0.25">
      <c r="A34" s="79"/>
      <c r="B34" s="126" t="s">
        <v>96</v>
      </c>
      <c r="C34" s="127"/>
      <c r="D34" s="126" t="s">
        <v>57</v>
      </c>
      <c r="E34" s="126"/>
      <c r="F34" s="126"/>
      <c r="G34" s="128">
        <v>300</v>
      </c>
      <c r="H34" s="129">
        <v>106</v>
      </c>
      <c r="I34" s="130" t="s">
        <v>115</v>
      </c>
      <c r="J34" s="131" t="s">
        <v>116</v>
      </c>
      <c r="K34" s="131" t="s">
        <v>99</v>
      </c>
      <c r="L34" s="132"/>
      <c r="M34" s="133"/>
      <c r="N34" s="134" t="s">
        <v>57</v>
      </c>
      <c r="O34" s="135" t="s">
        <v>57</v>
      </c>
      <c r="P34" s="131" t="s">
        <v>57</v>
      </c>
      <c r="Q34" s="135" t="s">
        <v>57</v>
      </c>
      <c r="R34" s="136" t="s">
        <v>57</v>
      </c>
      <c r="S34" s="136">
        <v>0</v>
      </c>
      <c r="T34" s="137">
        <v>0</v>
      </c>
      <c r="U34" s="137">
        <v>0</v>
      </c>
      <c r="V34" s="138">
        <v>0</v>
      </c>
      <c r="W34" s="137"/>
      <c r="X34" s="137"/>
      <c r="Y34" s="137"/>
      <c r="Z34" s="137"/>
      <c r="AA34" s="137"/>
      <c r="AB34" s="137">
        <v>0</v>
      </c>
      <c r="AC34" s="137"/>
      <c r="AD34" s="137"/>
      <c r="AE34" s="139"/>
      <c r="AF34" s="137">
        <v>0</v>
      </c>
      <c r="AG34" s="140">
        <v>1300426.78</v>
      </c>
      <c r="AH34" s="137">
        <v>0</v>
      </c>
      <c r="AI34" s="137">
        <v>0</v>
      </c>
      <c r="AJ34" s="137"/>
      <c r="AK34" s="141">
        <v>-1300426.78</v>
      </c>
      <c r="AL34" s="142"/>
      <c r="AM34" s="143"/>
      <c r="AN34" s="142"/>
      <c r="AO34" s="97" t="s">
        <v>57</v>
      </c>
      <c r="AP34" s="144" t="s">
        <v>100</v>
      </c>
    </row>
    <row r="35" spans="1:42" ht="12.75" customHeight="1" x14ac:dyDescent="0.25">
      <c r="A35" s="79"/>
      <c r="B35" s="126" t="s">
        <v>96</v>
      </c>
      <c r="C35" s="127"/>
      <c r="D35" s="126" t="s">
        <v>57</v>
      </c>
      <c r="E35" s="126"/>
      <c r="F35" s="126"/>
      <c r="G35" s="128">
        <v>300</v>
      </c>
      <c r="H35" s="129">
        <v>106</v>
      </c>
      <c r="I35" s="130" t="s">
        <v>115</v>
      </c>
      <c r="J35" s="131" t="s">
        <v>116</v>
      </c>
      <c r="K35" s="131" t="s">
        <v>117</v>
      </c>
      <c r="L35" s="132"/>
      <c r="M35" s="133"/>
      <c r="N35" s="134" t="s">
        <v>57</v>
      </c>
      <c r="O35" s="135" t="s">
        <v>57</v>
      </c>
      <c r="P35" s="131" t="s">
        <v>57</v>
      </c>
      <c r="Q35" s="135" t="s">
        <v>57</v>
      </c>
      <c r="R35" s="136" t="s">
        <v>57</v>
      </c>
      <c r="S35" s="181">
        <v>2430000</v>
      </c>
      <c r="T35" s="137">
        <v>2430000</v>
      </c>
      <c r="U35" s="137">
        <v>2430000</v>
      </c>
      <c r="V35" s="138">
        <v>2430000</v>
      </c>
      <c r="W35" s="137"/>
      <c r="X35" s="137"/>
      <c r="Y35" s="137"/>
      <c r="Z35" s="137"/>
      <c r="AA35" s="137"/>
      <c r="AB35" s="137">
        <v>1470000</v>
      </c>
      <c r="AC35" s="137"/>
      <c r="AD35" s="137"/>
      <c r="AE35" s="139"/>
      <c r="AF35" s="137">
        <v>0</v>
      </c>
      <c r="AG35" s="140">
        <v>0</v>
      </c>
      <c r="AH35" s="137">
        <v>960000</v>
      </c>
      <c r="AI35" s="137">
        <v>960000</v>
      </c>
      <c r="AJ35" s="137"/>
      <c r="AK35" s="141">
        <v>1470000</v>
      </c>
      <c r="AL35" s="142"/>
      <c r="AM35" s="143"/>
      <c r="AN35" s="142"/>
      <c r="AO35" s="97" t="s">
        <v>57</v>
      </c>
      <c r="AP35" s="144" t="s">
        <v>100</v>
      </c>
    </row>
    <row r="36" spans="1:42" ht="12.75" customHeight="1" x14ac:dyDescent="0.25">
      <c r="A36" s="79"/>
      <c r="B36" s="126" t="s">
        <v>96</v>
      </c>
      <c r="C36" s="127"/>
      <c r="D36" s="126" t="s">
        <v>57</v>
      </c>
      <c r="E36" s="126"/>
      <c r="F36" s="126"/>
      <c r="G36" s="128">
        <v>300</v>
      </c>
      <c r="H36" s="129">
        <v>106</v>
      </c>
      <c r="I36" s="130" t="s">
        <v>115</v>
      </c>
      <c r="J36" s="131" t="s">
        <v>109</v>
      </c>
      <c r="K36" s="131" t="s">
        <v>99</v>
      </c>
      <c r="L36" s="132"/>
      <c r="M36" s="133"/>
      <c r="N36" s="134" t="s">
        <v>57</v>
      </c>
      <c r="O36" s="135" t="s">
        <v>57</v>
      </c>
      <c r="P36" s="131" t="s">
        <v>57</v>
      </c>
      <c r="Q36" s="135" t="s">
        <v>57</v>
      </c>
      <c r="R36" s="136" t="s">
        <v>57</v>
      </c>
      <c r="S36" s="136">
        <v>0</v>
      </c>
      <c r="T36" s="137">
        <v>0</v>
      </c>
      <c r="U36" s="137">
        <v>0</v>
      </c>
      <c r="V36" s="138">
        <v>0</v>
      </c>
      <c r="W36" s="137"/>
      <c r="X36" s="137"/>
      <c r="Y36" s="137"/>
      <c r="Z36" s="137"/>
      <c r="AA36" s="137"/>
      <c r="AB36" s="137">
        <v>0</v>
      </c>
      <c r="AC36" s="137"/>
      <c r="AD36" s="137"/>
      <c r="AE36" s="139"/>
      <c r="AF36" s="137">
        <v>0</v>
      </c>
      <c r="AG36" s="140">
        <v>15064</v>
      </c>
      <c r="AH36" s="137">
        <v>0</v>
      </c>
      <c r="AI36" s="137">
        <v>0</v>
      </c>
      <c r="AJ36" s="137"/>
      <c r="AK36" s="141">
        <v>-15064</v>
      </c>
      <c r="AL36" s="142"/>
      <c r="AM36" s="143"/>
      <c r="AN36" s="142"/>
      <c r="AO36" s="97" t="s">
        <v>57</v>
      </c>
      <c r="AP36" s="144" t="s">
        <v>100</v>
      </c>
    </row>
    <row r="37" spans="1:42" ht="12.75" customHeight="1" x14ac:dyDescent="0.25">
      <c r="A37" s="79"/>
      <c r="B37" s="126" t="s">
        <v>96</v>
      </c>
      <c r="C37" s="127"/>
      <c r="D37" s="126" t="s">
        <v>57</v>
      </c>
      <c r="E37" s="126"/>
      <c r="F37" s="126"/>
      <c r="G37" s="128">
        <v>300</v>
      </c>
      <c r="H37" s="129">
        <v>106</v>
      </c>
      <c r="I37" s="130" t="s">
        <v>115</v>
      </c>
      <c r="J37" s="131" t="s">
        <v>109</v>
      </c>
      <c r="K37" s="131" t="s">
        <v>117</v>
      </c>
      <c r="L37" s="132"/>
      <c r="M37" s="133"/>
      <c r="N37" s="134" t="s">
        <v>57</v>
      </c>
      <c r="O37" s="135" t="s">
        <v>57</v>
      </c>
      <c r="P37" s="131" t="s">
        <v>57</v>
      </c>
      <c r="Q37" s="135" t="s">
        <v>57</v>
      </c>
      <c r="R37" s="136" t="s">
        <v>57</v>
      </c>
      <c r="S37" s="181">
        <v>100000</v>
      </c>
      <c r="T37" s="137">
        <v>100000</v>
      </c>
      <c r="U37" s="137">
        <v>100000</v>
      </c>
      <c r="V37" s="138">
        <v>100000</v>
      </c>
      <c r="W37" s="137"/>
      <c r="X37" s="137"/>
      <c r="Y37" s="137"/>
      <c r="Z37" s="137"/>
      <c r="AA37" s="137"/>
      <c r="AB37" s="137">
        <v>58333.33</v>
      </c>
      <c r="AC37" s="137"/>
      <c r="AD37" s="137"/>
      <c r="AE37" s="139"/>
      <c r="AF37" s="137">
        <v>0</v>
      </c>
      <c r="AG37" s="140">
        <v>0</v>
      </c>
      <c r="AH37" s="137">
        <v>41666.67</v>
      </c>
      <c r="AI37" s="137">
        <v>41666.67</v>
      </c>
      <c r="AJ37" s="137"/>
      <c r="AK37" s="141">
        <v>58333.33</v>
      </c>
      <c r="AL37" s="142"/>
      <c r="AM37" s="143"/>
      <c r="AN37" s="142"/>
      <c r="AO37" s="97" t="s">
        <v>57</v>
      </c>
      <c r="AP37" s="144" t="s">
        <v>100</v>
      </c>
    </row>
    <row r="38" spans="1:42" ht="12.75" customHeight="1" x14ac:dyDescent="0.25">
      <c r="A38" s="79"/>
      <c r="B38" s="126" t="s">
        <v>96</v>
      </c>
      <c r="C38" s="127"/>
      <c r="D38" s="126" t="s">
        <v>57</v>
      </c>
      <c r="E38" s="126"/>
      <c r="F38" s="126"/>
      <c r="G38" s="128">
        <v>300</v>
      </c>
      <c r="H38" s="129">
        <v>106</v>
      </c>
      <c r="I38" s="130" t="s">
        <v>118</v>
      </c>
      <c r="J38" s="131" t="s">
        <v>109</v>
      </c>
      <c r="K38" s="131" t="s">
        <v>99</v>
      </c>
      <c r="L38" s="132"/>
      <c r="M38" s="133"/>
      <c r="N38" s="134" t="s">
        <v>57</v>
      </c>
      <c r="O38" s="135" t="s">
        <v>57</v>
      </c>
      <c r="P38" s="131" t="s">
        <v>57</v>
      </c>
      <c r="Q38" s="135" t="s">
        <v>57</v>
      </c>
      <c r="R38" s="136" t="s">
        <v>57</v>
      </c>
      <c r="S38" s="136">
        <v>0</v>
      </c>
      <c r="T38" s="137">
        <v>0</v>
      </c>
      <c r="U38" s="137">
        <v>0</v>
      </c>
      <c r="V38" s="138">
        <v>0</v>
      </c>
      <c r="W38" s="137"/>
      <c r="X38" s="137"/>
      <c r="Y38" s="137"/>
      <c r="Z38" s="137"/>
      <c r="AA38" s="137"/>
      <c r="AB38" s="137">
        <v>0</v>
      </c>
      <c r="AC38" s="137"/>
      <c r="AD38" s="137"/>
      <c r="AE38" s="139"/>
      <c r="AF38" s="137">
        <v>0</v>
      </c>
      <c r="AG38" s="140">
        <v>108368.11</v>
      </c>
      <c r="AH38" s="137">
        <v>0</v>
      </c>
      <c r="AI38" s="137">
        <v>0</v>
      </c>
      <c r="AJ38" s="137"/>
      <c r="AK38" s="141">
        <v>-108368.11</v>
      </c>
      <c r="AL38" s="142"/>
      <c r="AM38" s="143"/>
      <c r="AN38" s="142"/>
      <c r="AO38" s="97" t="s">
        <v>57</v>
      </c>
      <c r="AP38" s="144" t="s">
        <v>100</v>
      </c>
    </row>
    <row r="39" spans="1:42" ht="12.75" customHeight="1" x14ac:dyDescent="0.25">
      <c r="A39" s="79"/>
      <c r="B39" s="126" t="s">
        <v>96</v>
      </c>
      <c r="C39" s="127"/>
      <c r="D39" s="126" t="s">
        <v>57</v>
      </c>
      <c r="E39" s="126"/>
      <c r="F39" s="126"/>
      <c r="G39" s="128">
        <v>300</v>
      </c>
      <c r="H39" s="129">
        <v>106</v>
      </c>
      <c r="I39" s="130" t="s">
        <v>118</v>
      </c>
      <c r="J39" s="131" t="s">
        <v>109</v>
      </c>
      <c r="K39" s="131" t="s">
        <v>119</v>
      </c>
      <c r="L39" s="132"/>
      <c r="M39" s="133"/>
      <c r="N39" s="134" t="s">
        <v>57</v>
      </c>
      <c r="O39" s="135" t="s">
        <v>57</v>
      </c>
      <c r="P39" s="131" t="s">
        <v>57</v>
      </c>
      <c r="Q39" s="135" t="s">
        <v>57</v>
      </c>
      <c r="R39" s="136" t="s">
        <v>57</v>
      </c>
      <c r="S39" s="181">
        <v>210950</v>
      </c>
      <c r="T39" s="137">
        <v>210950</v>
      </c>
      <c r="U39" s="137">
        <v>210950</v>
      </c>
      <c r="V39" s="138">
        <v>210950</v>
      </c>
      <c r="W39" s="137"/>
      <c r="X39" s="137"/>
      <c r="Y39" s="137"/>
      <c r="Z39" s="137"/>
      <c r="AA39" s="137"/>
      <c r="AB39" s="137">
        <v>165950</v>
      </c>
      <c r="AC39" s="137"/>
      <c r="AD39" s="137"/>
      <c r="AE39" s="139"/>
      <c r="AF39" s="137">
        <v>0</v>
      </c>
      <c r="AG39" s="140">
        <v>0</v>
      </c>
      <c r="AH39" s="137">
        <v>45000</v>
      </c>
      <c r="AI39" s="137">
        <v>45000</v>
      </c>
      <c r="AJ39" s="137"/>
      <c r="AK39" s="141">
        <v>165950</v>
      </c>
      <c r="AL39" s="142"/>
      <c r="AM39" s="143"/>
      <c r="AN39" s="142"/>
      <c r="AO39" s="97" t="s">
        <v>57</v>
      </c>
      <c r="AP39" s="144" t="s">
        <v>100</v>
      </c>
    </row>
    <row r="40" spans="1:42" ht="12.75" customHeight="1" x14ac:dyDescent="0.25">
      <c r="A40" s="79"/>
      <c r="B40" s="126" t="s">
        <v>96</v>
      </c>
      <c r="C40" s="127"/>
      <c r="D40" s="126" t="s">
        <v>57</v>
      </c>
      <c r="E40" s="126"/>
      <c r="F40" s="126"/>
      <c r="G40" s="128">
        <v>300</v>
      </c>
      <c r="H40" s="129">
        <v>106</v>
      </c>
      <c r="I40" s="130" t="s">
        <v>118</v>
      </c>
      <c r="J40" s="131" t="s">
        <v>120</v>
      </c>
      <c r="K40" s="131" t="s">
        <v>99</v>
      </c>
      <c r="L40" s="132"/>
      <c r="M40" s="133"/>
      <c r="N40" s="134" t="s">
        <v>57</v>
      </c>
      <c r="O40" s="135" t="s">
        <v>57</v>
      </c>
      <c r="P40" s="131" t="s">
        <v>57</v>
      </c>
      <c r="Q40" s="135" t="s">
        <v>57</v>
      </c>
      <c r="R40" s="136" t="s">
        <v>57</v>
      </c>
      <c r="S40" s="136">
        <v>0</v>
      </c>
      <c r="T40" s="137">
        <v>0</v>
      </c>
      <c r="U40" s="137">
        <v>0</v>
      </c>
      <c r="V40" s="138">
        <v>0</v>
      </c>
      <c r="W40" s="137"/>
      <c r="X40" s="137"/>
      <c r="Y40" s="137"/>
      <c r="Z40" s="137"/>
      <c r="AA40" s="137"/>
      <c r="AB40" s="137">
        <v>0</v>
      </c>
      <c r="AC40" s="137"/>
      <c r="AD40" s="137"/>
      <c r="AE40" s="139"/>
      <c r="AF40" s="137">
        <v>0</v>
      </c>
      <c r="AG40" s="140">
        <v>2927786.43</v>
      </c>
      <c r="AH40" s="137">
        <v>0</v>
      </c>
      <c r="AI40" s="137">
        <v>0</v>
      </c>
      <c r="AJ40" s="137"/>
      <c r="AK40" s="141">
        <v>-2927786.43</v>
      </c>
      <c r="AL40" s="142"/>
      <c r="AM40" s="143"/>
      <c r="AN40" s="142"/>
      <c r="AO40" s="97" t="s">
        <v>57</v>
      </c>
      <c r="AP40" s="144" t="s">
        <v>100</v>
      </c>
    </row>
    <row r="41" spans="1:42" ht="12.75" customHeight="1" x14ac:dyDescent="0.25">
      <c r="A41" s="79"/>
      <c r="B41" s="126" t="s">
        <v>96</v>
      </c>
      <c r="C41" s="127"/>
      <c r="D41" s="126" t="s">
        <v>57</v>
      </c>
      <c r="E41" s="126"/>
      <c r="F41" s="126"/>
      <c r="G41" s="128">
        <v>300</v>
      </c>
      <c r="H41" s="129">
        <v>106</v>
      </c>
      <c r="I41" s="130" t="s">
        <v>118</v>
      </c>
      <c r="J41" s="131" t="s">
        <v>120</v>
      </c>
      <c r="K41" s="131" t="s">
        <v>119</v>
      </c>
      <c r="L41" s="132"/>
      <c r="M41" s="133"/>
      <c r="N41" s="134" t="s">
        <v>57</v>
      </c>
      <c r="O41" s="135" t="s">
        <v>57</v>
      </c>
      <c r="P41" s="131" t="s">
        <v>57</v>
      </c>
      <c r="Q41" s="135" t="s">
        <v>57</v>
      </c>
      <c r="R41" s="136" t="s">
        <v>57</v>
      </c>
      <c r="S41" s="181">
        <v>5144050</v>
      </c>
      <c r="T41" s="137">
        <v>5144050</v>
      </c>
      <c r="U41" s="137">
        <v>5144050</v>
      </c>
      <c r="V41" s="138">
        <v>5144050</v>
      </c>
      <c r="W41" s="137"/>
      <c r="X41" s="137"/>
      <c r="Y41" s="137"/>
      <c r="Z41" s="137"/>
      <c r="AA41" s="137"/>
      <c r="AB41" s="137">
        <v>4220000</v>
      </c>
      <c r="AC41" s="137"/>
      <c r="AD41" s="137"/>
      <c r="AE41" s="139"/>
      <c r="AF41" s="137">
        <v>0</v>
      </c>
      <c r="AG41" s="140">
        <v>0</v>
      </c>
      <c r="AH41" s="137">
        <v>924050</v>
      </c>
      <c r="AI41" s="137">
        <v>924050</v>
      </c>
      <c r="AJ41" s="137"/>
      <c r="AK41" s="141">
        <v>4220000</v>
      </c>
      <c r="AL41" s="142"/>
      <c r="AM41" s="143"/>
      <c r="AN41" s="142"/>
      <c r="AO41" s="97" t="s">
        <v>57</v>
      </c>
      <c r="AP41" s="144" t="s">
        <v>100</v>
      </c>
    </row>
    <row r="42" spans="1:42" ht="12.75" customHeight="1" x14ac:dyDescent="0.25">
      <c r="A42" s="79"/>
      <c r="B42" s="126" t="s">
        <v>96</v>
      </c>
      <c r="C42" s="127"/>
      <c r="D42" s="126" t="s">
        <v>57</v>
      </c>
      <c r="E42" s="126"/>
      <c r="F42" s="126"/>
      <c r="G42" s="128">
        <v>300</v>
      </c>
      <c r="H42" s="129">
        <v>106</v>
      </c>
      <c r="I42" s="130" t="s">
        <v>121</v>
      </c>
      <c r="J42" s="131" t="s">
        <v>109</v>
      </c>
      <c r="K42" s="131" t="s">
        <v>99</v>
      </c>
      <c r="L42" s="132"/>
      <c r="M42" s="133"/>
      <c r="N42" s="134" t="s">
        <v>57</v>
      </c>
      <c r="O42" s="135" t="s">
        <v>57</v>
      </c>
      <c r="P42" s="131" t="s">
        <v>57</v>
      </c>
      <c r="Q42" s="135" t="s">
        <v>57</v>
      </c>
      <c r="R42" s="136" t="s">
        <v>57</v>
      </c>
      <c r="S42" s="136">
        <v>0</v>
      </c>
      <c r="T42" s="137">
        <v>0</v>
      </c>
      <c r="U42" s="137">
        <v>0</v>
      </c>
      <c r="V42" s="138">
        <v>0</v>
      </c>
      <c r="W42" s="137"/>
      <c r="X42" s="137"/>
      <c r="Y42" s="137"/>
      <c r="Z42" s="137"/>
      <c r="AA42" s="137"/>
      <c r="AB42" s="137">
        <v>0</v>
      </c>
      <c r="AC42" s="137"/>
      <c r="AD42" s="137"/>
      <c r="AE42" s="139"/>
      <c r="AF42" s="137">
        <v>0</v>
      </c>
      <c r="AG42" s="140">
        <v>8106582.8200000003</v>
      </c>
      <c r="AH42" s="137">
        <v>0</v>
      </c>
      <c r="AI42" s="137">
        <v>0</v>
      </c>
      <c r="AJ42" s="137"/>
      <c r="AK42" s="141">
        <v>-8106582.8200000003</v>
      </c>
      <c r="AL42" s="142"/>
      <c r="AM42" s="143"/>
      <c r="AN42" s="142"/>
      <c r="AO42" s="97" t="s">
        <v>57</v>
      </c>
      <c r="AP42" s="144" t="s">
        <v>100</v>
      </c>
    </row>
    <row r="43" spans="1:42" ht="12.75" customHeight="1" x14ac:dyDescent="0.25">
      <c r="A43" s="79"/>
      <c r="B43" s="126" t="s">
        <v>96</v>
      </c>
      <c r="C43" s="127"/>
      <c r="D43" s="126" t="s">
        <v>57</v>
      </c>
      <c r="E43" s="126"/>
      <c r="F43" s="126"/>
      <c r="G43" s="128">
        <v>300</v>
      </c>
      <c r="H43" s="129">
        <v>106</v>
      </c>
      <c r="I43" s="130" t="s">
        <v>121</v>
      </c>
      <c r="J43" s="131" t="s">
        <v>109</v>
      </c>
      <c r="K43" s="131" t="s">
        <v>108</v>
      </c>
      <c r="L43" s="132"/>
      <c r="M43" s="133"/>
      <c r="N43" s="134" t="s">
        <v>57</v>
      </c>
      <c r="O43" s="135" t="s">
        <v>57</v>
      </c>
      <c r="P43" s="131" t="s">
        <v>57</v>
      </c>
      <c r="Q43" s="135" t="s">
        <v>57</v>
      </c>
      <c r="R43" s="136" t="s">
        <v>57</v>
      </c>
      <c r="S43" s="181">
        <v>10000000</v>
      </c>
      <c r="T43" s="137">
        <v>11594820</v>
      </c>
      <c r="U43" s="137">
        <v>11594820</v>
      </c>
      <c r="V43" s="138">
        <v>11594820</v>
      </c>
      <c r="W43" s="137"/>
      <c r="X43" s="137"/>
      <c r="Y43" s="137"/>
      <c r="Z43" s="137"/>
      <c r="AA43" s="137"/>
      <c r="AB43" s="137">
        <v>8314452.2199999997</v>
      </c>
      <c r="AC43" s="137"/>
      <c r="AD43" s="137"/>
      <c r="AE43" s="139"/>
      <c r="AF43" s="137">
        <v>0</v>
      </c>
      <c r="AG43" s="140">
        <v>0</v>
      </c>
      <c r="AH43" s="137">
        <v>3280367.78</v>
      </c>
      <c r="AI43" s="137">
        <v>3280367.78</v>
      </c>
      <c r="AJ43" s="137"/>
      <c r="AK43" s="141">
        <v>8314452.2199999997</v>
      </c>
      <c r="AL43" s="142"/>
      <c r="AM43" s="143"/>
      <c r="AN43" s="142"/>
      <c r="AO43" s="97" t="s">
        <v>57</v>
      </c>
      <c r="AP43" s="144" t="s">
        <v>100</v>
      </c>
    </row>
    <row r="44" spans="1:42" ht="12.75" customHeight="1" x14ac:dyDescent="0.25">
      <c r="A44" s="79"/>
      <c r="B44" s="126" t="s">
        <v>96</v>
      </c>
      <c r="C44" s="127"/>
      <c r="D44" s="126" t="s">
        <v>57</v>
      </c>
      <c r="E44" s="126"/>
      <c r="F44" s="126"/>
      <c r="G44" s="128">
        <v>300</v>
      </c>
      <c r="H44" s="129">
        <v>106</v>
      </c>
      <c r="I44" s="130" t="s">
        <v>122</v>
      </c>
      <c r="J44" s="131" t="s">
        <v>123</v>
      </c>
      <c r="K44" s="131" t="s">
        <v>99</v>
      </c>
      <c r="L44" s="132"/>
      <c r="M44" s="133"/>
      <c r="N44" s="134" t="s">
        <v>57</v>
      </c>
      <c r="O44" s="135" t="s">
        <v>57</v>
      </c>
      <c r="P44" s="131" t="s">
        <v>57</v>
      </c>
      <c r="Q44" s="135" t="s">
        <v>57</v>
      </c>
      <c r="R44" s="136" t="s">
        <v>57</v>
      </c>
      <c r="S44" s="136">
        <v>0</v>
      </c>
      <c r="T44" s="137">
        <v>0</v>
      </c>
      <c r="U44" s="137">
        <v>0</v>
      </c>
      <c r="V44" s="138">
        <v>0</v>
      </c>
      <c r="W44" s="137"/>
      <c r="X44" s="137"/>
      <c r="Y44" s="137"/>
      <c r="Z44" s="137"/>
      <c r="AA44" s="137"/>
      <c r="AB44" s="137">
        <v>0</v>
      </c>
      <c r="AC44" s="137"/>
      <c r="AD44" s="137"/>
      <c r="AE44" s="139"/>
      <c r="AF44" s="137">
        <v>0</v>
      </c>
      <c r="AG44" s="140">
        <v>2807415</v>
      </c>
      <c r="AH44" s="137">
        <v>0</v>
      </c>
      <c r="AI44" s="137">
        <v>0</v>
      </c>
      <c r="AJ44" s="137"/>
      <c r="AK44" s="141">
        <v>-2807415</v>
      </c>
      <c r="AL44" s="142"/>
      <c r="AM44" s="143"/>
      <c r="AN44" s="142"/>
      <c r="AO44" s="97" t="s">
        <v>57</v>
      </c>
      <c r="AP44" s="144" t="s">
        <v>100</v>
      </c>
    </row>
    <row r="45" spans="1:42" ht="12.75" customHeight="1" x14ac:dyDescent="0.25">
      <c r="A45" s="79"/>
      <c r="B45" s="126" t="s">
        <v>96</v>
      </c>
      <c r="C45" s="127"/>
      <c r="D45" s="126" t="s">
        <v>57</v>
      </c>
      <c r="E45" s="126"/>
      <c r="F45" s="126"/>
      <c r="G45" s="128">
        <v>300</v>
      </c>
      <c r="H45" s="129">
        <v>106</v>
      </c>
      <c r="I45" s="130" t="s">
        <v>122</v>
      </c>
      <c r="J45" s="131" t="s">
        <v>123</v>
      </c>
      <c r="K45" s="131" t="s">
        <v>124</v>
      </c>
      <c r="L45" s="132"/>
      <c r="M45" s="133"/>
      <c r="N45" s="134" t="s">
        <v>57</v>
      </c>
      <c r="O45" s="135" t="s">
        <v>57</v>
      </c>
      <c r="P45" s="131" t="s">
        <v>57</v>
      </c>
      <c r="Q45" s="135" t="s">
        <v>57</v>
      </c>
      <c r="R45" s="136" t="s">
        <v>57</v>
      </c>
      <c r="S45" s="181">
        <v>3743220</v>
      </c>
      <c r="T45" s="137">
        <v>3743220</v>
      </c>
      <c r="U45" s="137">
        <v>3743220</v>
      </c>
      <c r="V45" s="138">
        <v>3743220</v>
      </c>
      <c r="W45" s="137"/>
      <c r="X45" s="137"/>
      <c r="Y45" s="137"/>
      <c r="Z45" s="137"/>
      <c r="AA45" s="137"/>
      <c r="AB45" s="137">
        <v>2807415</v>
      </c>
      <c r="AC45" s="137"/>
      <c r="AD45" s="137"/>
      <c r="AE45" s="139"/>
      <c r="AF45" s="137">
        <v>0</v>
      </c>
      <c r="AG45" s="140">
        <v>0</v>
      </c>
      <c r="AH45" s="137">
        <v>935805</v>
      </c>
      <c r="AI45" s="137">
        <v>935805</v>
      </c>
      <c r="AJ45" s="137"/>
      <c r="AK45" s="141">
        <v>2807415</v>
      </c>
      <c r="AL45" s="142"/>
      <c r="AM45" s="143"/>
      <c r="AN45" s="142"/>
      <c r="AO45" s="97" t="s">
        <v>57</v>
      </c>
      <c r="AP45" s="144" t="s">
        <v>100</v>
      </c>
    </row>
    <row r="46" spans="1:42" ht="12.75" customHeight="1" x14ac:dyDescent="0.25">
      <c r="A46" s="79"/>
      <c r="B46" s="126" t="s">
        <v>96</v>
      </c>
      <c r="C46" s="127"/>
      <c r="D46" s="126" t="s">
        <v>57</v>
      </c>
      <c r="E46" s="126"/>
      <c r="F46" s="126"/>
      <c r="G46" s="128">
        <v>300</v>
      </c>
      <c r="H46" s="129">
        <v>106</v>
      </c>
      <c r="I46" s="130" t="s">
        <v>125</v>
      </c>
      <c r="J46" s="131" t="s">
        <v>109</v>
      </c>
      <c r="K46" s="131" t="s">
        <v>99</v>
      </c>
      <c r="L46" s="132"/>
      <c r="M46" s="133"/>
      <c r="N46" s="134" t="s">
        <v>57</v>
      </c>
      <c r="O46" s="135" t="s">
        <v>57</v>
      </c>
      <c r="P46" s="131" t="s">
        <v>57</v>
      </c>
      <c r="Q46" s="135" t="s">
        <v>57</v>
      </c>
      <c r="R46" s="136" t="s">
        <v>57</v>
      </c>
      <c r="S46" s="136">
        <v>0</v>
      </c>
      <c r="T46" s="137">
        <v>0</v>
      </c>
      <c r="U46" s="137">
        <v>0</v>
      </c>
      <c r="V46" s="138">
        <v>0</v>
      </c>
      <c r="W46" s="137"/>
      <c r="X46" s="137"/>
      <c r="Y46" s="137"/>
      <c r="Z46" s="137"/>
      <c r="AA46" s="137"/>
      <c r="AB46" s="137">
        <v>0</v>
      </c>
      <c r="AC46" s="137"/>
      <c r="AD46" s="137"/>
      <c r="AE46" s="139"/>
      <c r="AF46" s="137">
        <v>0</v>
      </c>
      <c r="AG46" s="140">
        <v>2059345.48</v>
      </c>
      <c r="AH46" s="137">
        <v>0</v>
      </c>
      <c r="AI46" s="137">
        <v>0</v>
      </c>
      <c r="AJ46" s="137"/>
      <c r="AK46" s="141">
        <v>-2059345.48</v>
      </c>
      <c r="AL46" s="142"/>
      <c r="AM46" s="143"/>
      <c r="AN46" s="142"/>
      <c r="AO46" s="97" t="s">
        <v>57</v>
      </c>
      <c r="AP46" s="144" t="s">
        <v>100</v>
      </c>
    </row>
    <row r="47" spans="1:42" ht="12.75" customHeight="1" x14ac:dyDescent="0.25">
      <c r="A47" s="79"/>
      <c r="B47" s="126" t="s">
        <v>96</v>
      </c>
      <c r="C47" s="127"/>
      <c r="D47" s="126" t="s">
        <v>57</v>
      </c>
      <c r="E47" s="126"/>
      <c r="F47" s="126"/>
      <c r="G47" s="128">
        <v>300</v>
      </c>
      <c r="H47" s="129">
        <v>106</v>
      </c>
      <c r="I47" s="130" t="s">
        <v>125</v>
      </c>
      <c r="J47" s="131" t="s">
        <v>109</v>
      </c>
      <c r="K47" s="131" t="s">
        <v>126</v>
      </c>
      <c r="L47" s="132"/>
      <c r="M47" s="133"/>
      <c r="N47" s="134" t="s">
        <v>57</v>
      </c>
      <c r="O47" s="135" t="s">
        <v>57</v>
      </c>
      <c r="P47" s="131" t="s">
        <v>57</v>
      </c>
      <c r="Q47" s="135" t="s">
        <v>57</v>
      </c>
      <c r="R47" s="136" t="s">
        <v>57</v>
      </c>
      <c r="S47" s="181">
        <v>3110480</v>
      </c>
      <c r="T47" s="137">
        <v>3510480</v>
      </c>
      <c r="U47" s="137">
        <v>3510480</v>
      </c>
      <c r="V47" s="138">
        <v>3510480</v>
      </c>
      <c r="W47" s="137"/>
      <c r="X47" s="137"/>
      <c r="Y47" s="137"/>
      <c r="Z47" s="137"/>
      <c r="AA47" s="137"/>
      <c r="AB47" s="137">
        <v>2423024.2000000002</v>
      </c>
      <c r="AC47" s="137"/>
      <c r="AD47" s="137"/>
      <c r="AE47" s="139"/>
      <c r="AF47" s="137">
        <v>0</v>
      </c>
      <c r="AG47" s="140">
        <v>0</v>
      </c>
      <c r="AH47" s="137">
        <v>1087455.8</v>
      </c>
      <c r="AI47" s="137">
        <v>1087455.8</v>
      </c>
      <c r="AJ47" s="137"/>
      <c r="AK47" s="141">
        <v>2423024.2000000002</v>
      </c>
      <c r="AL47" s="142"/>
      <c r="AM47" s="143"/>
      <c r="AN47" s="142"/>
      <c r="AO47" s="97" t="s">
        <v>57</v>
      </c>
      <c r="AP47" s="144" t="s">
        <v>100</v>
      </c>
    </row>
    <row r="48" spans="1:42" ht="12.75" customHeight="1" x14ac:dyDescent="0.25">
      <c r="A48" s="79"/>
      <c r="B48" s="126" t="s">
        <v>96</v>
      </c>
      <c r="C48" s="127"/>
      <c r="D48" s="126" t="s">
        <v>57</v>
      </c>
      <c r="E48" s="126"/>
      <c r="F48" s="126"/>
      <c r="G48" s="128">
        <v>300</v>
      </c>
      <c r="H48" s="129">
        <v>106</v>
      </c>
      <c r="I48" s="130" t="s">
        <v>127</v>
      </c>
      <c r="J48" s="131" t="s">
        <v>128</v>
      </c>
      <c r="K48" s="131" t="s">
        <v>99</v>
      </c>
      <c r="L48" s="132"/>
      <c r="M48" s="133"/>
      <c r="N48" s="134" t="s">
        <v>57</v>
      </c>
      <c r="O48" s="135" t="s">
        <v>57</v>
      </c>
      <c r="P48" s="131" t="s">
        <v>57</v>
      </c>
      <c r="Q48" s="135" t="s">
        <v>57</v>
      </c>
      <c r="R48" s="136" t="s">
        <v>57</v>
      </c>
      <c r="S48" s="136">
        <v>0</v>
      </c>
      <c r="T48" s="137">
        <v>0</v>
      </c>
      <c r="U48" s="137">
        <v>0</v>
      </c>
      <c r="V48" s="138">
        <v>0</v>
      </c>
      <c r="W48" s="137"/>
      <c r="X48" s="137"/>
      <c r="Y48" s="137"/>
      <c r="Z48" s="137"/>
      <c r="AA48" s="137"/>
      <c r="AB48" s="137">
        <v>0</v>
      </c>
      <c r="AC48" s="137"/>
      <c r="AD48" s="137"/>
      <c r="AE48" s="139"/>
      <c r="AF48" s="137">
        <v>0</v>
      </c>
      <c r="AG48" s="140">
        <v>59545</v>
      </c>
      <c r="AH48" s="137">
        <v>0</v>
      </c>
      <c r="AI48" s="137">
        <v>0</v>
      </c>
      <c r="AJ48" s="137"/>
      <c r="AK48" s="141">
        <v>-59545</v>
      </c>
      <c r="AL48" s="142"/>
      <c r="AM48" s="143"/>
      <c r="AN48" s="142"/>
      <c r="AO48" s="97" t="s">
        <v>57</v>
      </c>
      <c r="AP48" s="144" t="s">
        <v>100</v>
      </c>
    </row>
    <row r="49" spans="1:42" ht="12.75" customHeight="1" x14ac:dyDescent="0.25">
      <c r="A49" s="79"/>
      <c r="B49" s="126" t="s">
        <v>96</v>
      </c>
      <c r="C49" s="127"/>
      <c r="D49" s="126" t="s">
        <v>57</v>
      </c>
      <c r="E49" s="126"/>
      <c r="F49" s="126"/>
      <c r="G49" s="128">
        <v>300</v>
      </c>
      <c r="H49" s="129">
        <v>106</v>
      </c>
      <c r="I49" s="130" t="s">
        <v>127</v>
      </c>
      <c r="J49" s="131" t="s">
        <v>128</v>
      </c>
      <c r="K49" s="131" t="s">
        <v>107</v>
      </c>
      <c r="L49" s="132"/>
      <c r="M49" s="133"/>
      <c r="N49" s="134" t="s">
        <v>57</v>
      </c>
      <c r="O49" s="135" t="s">
        <v>57</v>
      </c>
      <c r="P49" s="131" t="s">
        <v>57</v>
      </c>
      <c r="Q49" s="135" t="s">
        <v>57</v>
      </c>
      <c r="R49" s="136" t="s">
        <v>57</v>
      </c>
      <c r="S49" s="181">
        <v>8500</v>
      </c>
      <c r="T49" s="137">
        <v>8500</v>
      </c>
      <c r="U49" s="137">
        <v>8500</v>
      </c>
      <c r="V49" s="138">
        <v>8500</v>
      </c>
      <c r="W49" s="137"/>
      <c r="X49" s="137"/>
      <c r="Y49" s="137"/>
      <c r="Z49" s="137"/>
      <c r="AA49" s="137"/>
      <c r="AB49" s="137">
        <v>2125</v>
      </c>
      <c r="AC49" s="137"/>
      <c r="AD49" s="137"/>
      <c r="AE49" s="139"/>
      <c r="AF49" s="137">
        <v>0</v>
      </c>
      <c r="AG49" s="140">
        <v>0</v>
      </c>
      <c r="AH49" s="137">
        <v>6375</v>
      </c>
      <c r="AI49" s="137">
        <v>6375</v>
      </c>
      <c r="AJ49" s="137"/>
      <c r="AK49" s="141">
        <v>2125</v>
      </c>
      <c r="AL49" s="142"/>
      <c r="AM49" s="143"/>
      <c r="AN49" s="142"/>
      <c r="AO49" s="97" t="s">
        <v>57</v>
      </c>
      <c r="AP49" s="144" t="s">
        <v>100</v>
      </c>
    </row>
    <row r="50" spans="1:42" ht="12.75" customHeight="1" x14ac:dyDescent="0.25">
      <c r="A50" s="79"/>
      <c r="B50" s="126" t="s">
        <v>96</v>
      </c>
      <c r="C50" s="127"/>
      <c r="D50" s="126" t="s">
        <v>57</v>
      </c>
      <c r="E50" s="126"/>
      <c r="F50" s="126"/>
      <c r="G50" s="128">
        <v>300</v>
      </c>
      <c r="H50" s="129">
        <v>106</v>
      </c>
      <c r="I50" s="130" t="s">
        <v>127</v>
      </c>
      <c r="J50" s="131" t="s">
        <v>128</v>
      </c>
      <c r="K50" s="131" t="s">
        <v>108</v>
      </c>
      <c r="L50" s="132"/>
      <c r="M50" s="133"/>
      <c r="N50" s="134" t="s">
        <v>57</v>
      </c>
      <c r="O50" s="135" t="s">
        <v>57</v>
      </c>
      <c r="P50" s="131" t="s">
        <v>57</v>
      </c>
      <c r="Q50" s="135" t="s">
        <v>57</v>
      </c>
      <c r="R50" s="136" t="s">
        <v>57</v>
      </c>
      <c r="S50" s="181">
        <v>290000</v>
      </c>
      <c r="T50" s="137">
        <v>290000</v>
      </c>
      <c r="U50" s="137">
        <v>290000</v>
      </c>
      <c r="V50" s="138">
        <v>290000</v>
      </c>
      <c r="W50" s="137"/>
      <c r="X50" s="137"/>
      <c r="Y50" s="137"/>
      <c r="Z50" s="137"/>
      <c r="AA50" s="137"/>
      <c r="AB50" s="137">
        <v>82500</v>
      </c>
      <c r="AC50" s="137"/>
      <c r="AD50" s="137"/>
      <c r="AE50" s="139"/>
      <c r="AF50" s="137">
        <v>0</v>
      </c>
      <c r="AG50" s="140">
        <v>0</v>
      </c>
      <c r="AH50" s="137">
        <v>207500</v>
      </c>
      <c r="AI50" s="137">
        <v>207500</v>
      </c>
      <c r="AJ50" s="137"/>
      <c r="AK50" s="141">
        <v>82500</v>
      </c>
      <c r="AL50" s="142"/>
      <c r="AM50" s="143"/>
      <c r="AN50" s="142"/>
      <c r="AO50" s="97" t="s">
        <v>57</v>
      </c>
      <c r="AP50" s="144" t="s">
        <v>100</v>
      </c>
    </row>
    <row r="51" spans="1:42" ht="12.75" customHeight="1" x14ac:dyDescent="0.25">
      <c r="A51" s="79"/>
      <c r="B51" s="126" t="s">
        <v>96</v>
      </c>
      <c r="C51" s="127"/>
      <c r="D51" s="126" t="s">
        <v>57</v>
      </c>
      <c r="E51" s="126"/>
      <c r="F51" s="126"/>
      <c r="G51" s="128">
        <v>300</v>
      </c>
      <c r="H51" s="129">
        <v>106</v>
      </c>
      <c r="I51" s="130" t="s">
        <v>127</v>
      </c>
      <c r="J51" s="131" t="s">
        <v>116</v>
      </c>
      <c r="K51" s="131" t="s">
        <v>99</v>
      </c>
      <c r="L51" s="132"/>
      <c r="M51" s="133"/>
      <c r="N51" s="134" t="s">
        <v>57</v>
      </c>
      <c r="O51" s="135" t="s">
        <v>57</v>
      </c>
      <c r="P51" s="131" t="s">
        <v>57</v>
      </c>
      <c r="Q51" s="135" t="s">
        <v>57</v>
      </c>
      <c r="R51" s="136" t="s">
        <v>57</v>
      </c>
      <c r="S51" s="136">
        <v>0</v>
      </c>
      <c r="T51" s="137">
        <v>0</v>
      </c>
      <c r="U51" s="137">
        <v>0</v>
      </c>
      <c r="V51" s="138">
        <v>0</v>
      </c>
      <c r="W51" s="137"/>
      <c r="X51" s="137"/>
      <c r="Y51" s="137"/>
      <c r="Z51" s="137"/>
      <c r="AA51" s="137"/>
      <c r="AB51" s="137">
        <v>0</v>
      </c>
      <c r="AC51" s="137"/>
      <c r="AD51" s="137"/>
      <c r="AE51" s="139"/>
      <c r="AF51" s="137">
        <v>0</v>
      </c>
      <c r="AG51" s="140">
        <v>3986395</v>
      </c>
      <c r="AH51" s="137">
        <v>0</v>
      </c>
      <c r="AI51" s="137">
        <v>0</v>
      </c>
      <c r="AJ51" s="137"/>
      <c r="AK51" s="141">
        <v>-3986395</v>
      </c>
      <c r="AL51" s="142"/>
      <c r="AM51" s="143"/>
      <c r="AN51" s="142"/>
      <c r="AO51" s="97" t="s">
        <v>57</v>
      </c>
      <c r="AP51" s="144" t="s">
        <v>100</v>
      </c>
    </row>
    <row r="52" spans="1:42" ht="12.75" customHeight="1" x14ac:dyDescent="0.25">
      <c r="A52" s="79"/>
      <c r="B52" s="126" t="s">
        <v>96</v>
      </c>
      <c r="C52" s="127"/>
      <c r="D52" s="126" t="s">
        <v>57</v>
      </c>
      <c r="E52" s="126"/>
      <c r="F52" s="126"/>
      <c r="G52" s="128">
        <v>300</v>
      </c>
      <c r="H52" s="129">
        <v>106</v>
      </c>
      <c r="I52" s="130" t="s">
        <v>127</v>
      </c>
      <c r="J52" s="131" t="s">
        <v>116</v>
      </c>
      <c r="K52" s="131" t="s">
        <v>129</v>
      </c>
      <c r="L52" s="132"/>
      <c r="M52" s="133"/>
      <c r="N52" s="134" t="s">
        <v>57</v>
      </c>
      <c r="O52" s="135" t="s">
        <v>57</v>
      </c>
      <c r="P52" s="131" t="s">
        <v>57</v>
      </c>
      <c r="Q52" s="135" t="s">
        <v>57</v>
      </c>
      <c r="R52" s="136" t="s">
        <v>57</v>
      </c>
      <c r="S52" s="181">
        <v>100000</v>
      </c>
      <c r="T52" s="137">
        <v>600000</v>
      </c>
      <c r="U52" s="137">
        <v>600000</v>
      </c>
      <c r="V52" s="138">
        <v>600000</v>
      </c>
      <c r="W52" s="137"/>
      <c r="X52" s="137"/>
      <c r="Y52" s="137"/>
      <c r="Z52" s="137"/>
      <c r="AA52" s="137"/>
      <c r="AB52" s="137">
        <v>50000</v>
      </c>
      <c r="AC52" s="137"/>
      <c r="AD52" s="137"/>
      <c r="AE52" s="139"/>
      <c r="AF52" s="137">
        <v>0</v>
      </c>
      <c r="AG52" s="140">
        <v>0</v>
      </c>
      <c r="AH52" s="137">
        <v>550000</v>
      </c>
      <c r="AI52" s="137">
        <v>550000</v>
      </c>
      <c r="AJ52" s="137"/>
      <c r="AK52" s="141">
        <v>50000</v>
      </c>
      <c r="AL52" s="142"/>
      <c r="AM52" s="143"/>
      <c r="AN52" s="142"/>
      <c r="AO52" s="97" t="s">
        <v>57</v>
      </c>
      <c r="AP52" s="144" t="s">
        <v>100</v>
      </c>
    </row>
    <row r="53" spans="1:42" ht="12.75" customHeight="1" x14ac:dyDescent="0.25">
      <c r="A53" s="79"/>
      <c r="B53" s="126" t="s">
        <v>96</v>
      </c>
      <c r="C53" s="127"/>
      <c r="D53" s="126" t="s">
        <v>57</v>
      </c>
      <c r="E53" s="126"/>
      <c r="F53" s="126"/>
      <c r="G53" s="128">
        <v>300</v>
      </c>
      <c r="H53" s="129">
        <v>106</v>
      </c>
      <c r="I53" s="130" t="s">
        <v>127</v>
      </c>
      <c r="J53" s="131" t="s">
        <v>116</v>
      </c>
      <c r="K53" s="131" t="s">
        <v>108</v>
      </c>
      <c r="L53" s="132"/>
      <c r="M53" s="133"/>
      <c r="N53" s="134" t="s">
        <v>57</v>
      </c>
      <c r="O53" s="135" t="s">
        <v>57</v>
      </c>
      <c r="P53" s="131" t="s">
        <v>57</v>
      </c>
      <c r="Q53" s="135" t="s">
        <v>57</v>
      </c>
      <c r="R53" s="136" t="s">
        <v>57</v>
      </c>
      <c r="S53" s="181">
        <v>6551920</v>
      </c>
      <c r="T53" s="137">
        <v>17418057.649999999</v>
      </c>
      <c r="U53" s="137">
        <v>17418057.649999999</v>
      </c>
      <c r="V53" s="138">
        <v>17418057.649999999</v>
      </c>
      <c r="W53" s="137"/>
      <c r="X53" s="137"/>
      <c r="Y53" s="137"/>
      <c r="Z53" s="137"/>
      <c r="AA53" s="137"/>
      <c r="AB53" s="137">
        <v>2402615</v>
      </c>
      <c r="AC53" s="137"/>
      <c r="AD53" s="137"/>
      <c r="AE53" s="139"/>
      <c r="AF53" s="137">
        <v>0</v>
      </c>
      <c r="AG53" s="140">
        <v>0</v>
      </c>
      <c r="AH53" s="137">
        <v>15015442.65</v>
      </c>
      <c r="AI53" s="137">
        <v>15015442.65</v>
      </c>
      <c r="AJ53" s="137"/>
      <c r="AK53" s="141">
        <v>2402615</v>
      </c>
      <c r="AL53" s="142"/>
      <c r="AM53" s="143"/>
      <c r="AN53" s="142"/>
      <c r="AO53" s="97" t="s">
        <v>57</v>
      </c>
      <c r="AP53" s="144" t="s">
        <v>100</v>
      </c>
    </row>
    <row r="54" spans="1:42" ht="12.75" customHeight="1" x14ac:dyDescent="0.25">
      <c r="A54" s="79"/>
      <c r="B54" s="126" t="s">
        <v>96</v>
      </c>
      <c r="C54" s="127"/>
      <c r="D54" s="126" t="s">
        <v>57</v>
      </c>
      <c r="E54" s="126"/>
      <c r="F54" s="126"/>
      <c r="G54" s="128">
        <v>300</v>
      </c>
      <c r="H54" s="129">
        <v>106</v>
      </c>
      <c r="I54" s="130" t="s">
        <v>127</v>
      </c>
      <c r="J54" s="131" t="s">
        <v>116</v>
      </c>
      <c r="K54" s="131" t="s">
        <v>130</v>
      </c>
      <c r="L54" s="132"/>
      <c r="M54" s="133"/>
      <c r="N54" s="134" t="s">
        <v>57</v>
      </c>
      <c r="O54" s="135" t="s">
        <v>57</v>
      </c>
      <c r="P54" s="131" t="s">
        <v>57</v>
      </c>
      <c r="Q54" s="135" t="s">
        <v>57</v>
      </c>
      <c r="R54" s="136" t="s">
        <v>57</v>
      </c>
      <c r="S54" s="181">
        <v>1527500</v>
      </c>
      <c r="T54" s="137">
        <v>1487773.2</v>
      </c>
      <c r="U54" s="137">
        <v>1487773.2</v>
      </c>
      <c r="V54" s="138">
        <v>1487773.2</v>
      </c>
      <c r="W54" s="137"/>
      <c r="X54" s="137"/>
      <c r="Y54" s="137"/>
      <c r="Z54" s="137"/>
      <c r="AA54" s="137"/>
      <c r="AB54" s="137">
        <v>1487773.2</v>
      </c>
      <c r="AC54" s="137"/>
      <c r="AD54" s="137"/>
      <c r="AE54" s="139"/>
      <c r="AF54" s="137">
        <v>0</v>
      </c>
      <c r="AG54" s="140">
        <v>0</v>
      </c>
      <c r="AH54" s="137">
        <v>0</v>
      </c>
      <c r="AI54" s="137">
        <v>0</v>
      </c>
      <c r="AJ54" s="137"/>
      <c r="AK54" s="141">
        <v>1487773.2</v>
      </c>
      <c r="AL54" s="142"/>
      <c r="AM54" s="143"/>
      <c r="AN54" s="142"/>
      <c r="AO54" s="97" t="s">
        <v>57</v>
      </c>
      <c r="AP54" s="144" t="s">
        <v>100</v>
      </c>
    </row>
    <row r="55" spans="1:42" ht="12.75" customHeight="1" x14ac:dyDescent="0.25">
      <c r="A55" s="79"/>
      <c r="B55" s="126" t="s">
        <v>96</v>
      </c>
      <c r="C55" s="127"/>
      <c r="D55" s="126" t="s">
        <v>57</v>
      </c>
      <c r="E55" s="126"/>
      <c r="F55" s="126"/>
      <c r="G55" s="128">
        <v>300</v>
      </c>
      <c r="H55" s="129">
        <v>106</v>
      </c>
      <c r="I55" s="130" t="s">
        <v>127</v>
      </c>
      <c r="J55" s="131" t="s">
        <v>116</v>
      </c>
      <c r="K55" s="131" t="s">
        <v>131</v>
      </c>
      <c r="L55" s="132"/>
      <c r="M55" s="133"/>
      <c r="N55" s="134" t="s">
        <v>57</v>
      </c>
      <c r="O55" s="135" t="s">
        <v>57</v>
      </c>
      <c r="P55" s="131" t="s">
        <v>57</v>
      </c>
      <c r="Q55" s="135" t="s">
        <v>57</v>
      </c>
      <c r="R55" s="136" t="s">
        <v>57</v>
      </c>
      <c r="S55" s="181">
        <v>320750</v>
      </c>
      <c r="T55" s="137">
        <v>1941700</v>
      </c>
      <c r="U55" s="137">
        <v>1941700</v>
      </c>
      <c r="V55" s="138">
        <v>1941700</v>
      </c>
      <c r="W55" s="137"/>
      <c r="X55" s="137"/>
      <c r="Y55" s="137"/>
      <c r="Z55" s="137"/>
      <c r="AA55" s="137"/>
      <c r="AB55" s="137">
        <v>365562</v>
      </c>
      <c r="AC55" s="137"/>
      <c r="AD55" s="137"/>
      <c r="AE55" s="139"/>
      <c r="AF55" s="137">
        <v>0</v>
      </c>
      <c r="AG55" s="140">
        <v>0</v>
      </c>
      <c r="AH55" s="137">
        <v>1576138</v>
      </c>
      <c r="AI55" s="137">
        <v>1576138</v>
      </c>
      <c r="AJ55" s="137"/>
      <c r="AK55" s="141">
        <v>365562</v>
      </c>
      <c r="AL55" s="142"/>
      <c r="AM55" s="143"/>
      <c r="AN55" s="142"/>
      <c r="AO55" s="97" t="s">
        <v>57</v>
      </c>
      <c r="AP55" s="144" t="s">
        <v>100</v>
      </c>
    </row>
    <row r="56" spans="1:42" ht="12.75" customHeight="1" x14ac:dyDescent="0.25">
      <c r="A56" s="79"/>
      <c r="B56" s="126" t="s">
        <v>96</v>
      </c>
      <c r="C56" s="127"/>
      <c r="D56" s="126" t="s">
        <v>57</v>
      </c>
      <c r="E56" s="126"/>
      <c r="F56" s="126"/>
      <c r="G56" s="128">
        <v>300</v>
      </c>
      <c r="H56" s="129">
        <v>106</v>
      </c>
      <c r="I56" s="130" t="s">
        <v>127</v>
      </c>
      <c r="J56" s="131" t="s">
        <v>109</v>
      </c>
      <c r="K56" s="131" t="s">
        <v>99</v>
      </c>
      <c r="L56" s="132"/>
      <c r="M56" s="133"/>
      <c r="N56" s="134" t="s">
        <v>57</v>
      </c>
      <c r="O56" s="135" t="s">
        <v>57</v>
      </c>
      <c r="P56" s="131" t="s">
        <v>57</v>
      </c>
      <c r="Q56" s="135" t="s">
        <v>57</v>
      </c>
      <c r="R56" s="136" t="s">
        <v>57</v>
      </c>
      <c r="S56" s="136">
        <v>0</v>
      </c>
      <c r="T56" s="137">
        <v>0</v>
      </c>
      <c r="U56" s="137">
        <v>0</v>
      </c>
      <c r="V56" s="138">
        <v>0</v>
      </c>
      <c r="W56" s="137"/>
      <c r="X56" s="137"/>
      <c r="Y56" s="137"/>
      <c r="Z56" s="137"/>
      <c r="AA56" s="137"/>
      <c r="AB56" s="137">
        <v>0</v>
      </c>
      <c r="AC56" s="137"/>
      <c r="AD56" s="137"/>
      <c r="AE56" s="139"/>
      <c r="AF56" s="137">
        <v>0</v>
      </c>
      <c r="AG56" s="140">
        <v>43820585.340000004</v>
      </c>
      <c r="AH56" s="137">
        <v>0</v>
      </c>
      <c r="AI56" s="137">
        <v>0</v>
      </c>
      <c r="AJ56" s="137"/>
      <c r="AK56" s="141">
        <v>-43820585.340000004</v>
      </c>
      <c r="AL56" s="142"/>
      <c r="AM56" s="143"/>
      <c r="AN56" s="142"/>
      <c r="AO56" s="97" t="s">
        <v>57</v>
      </c>
      <c r="AP56" s="144" t="s">
        <v>100</v>
      </c>
    </row>
    <row r="57" spans="1:42" ht="12.75" customHeight="1" x14ac:dyDescent="0.25">
      <c r="A57" s="79"/>
      <c r="B57" s="126" t="s">
        <v>96</v>
      </c>
      <c r="C57" s="127"/>
      <c r="D57" s="126" t="s">
        <v>57</v>
      </c>
      <c r="E57" s="126"/>
      <c r="F57" s="126"/>
      <c r="G57" s="128">
        <v>300</v>
      </c>
      <c r="H57" s="129">
        <v>106</v>
      </c>
      <c r="I57" s="130" t="s">
        <v>127</v>
      </c>
      <c r="J57" s="131" t="s">
        <v>109</v>
      </c>
      <c r="K57" s="131" t="s">
        <v>132</v>
      </c>
      <c r="L57" s="132"/>
      <c r="M57" s="133"/>
      <c r="N57" s="134" t="s">
        <v>57</v>
      </c>
      <c r="O57" s="135" t="s">
        <v>57</v>
      </c>
      <c r="P57" s="131" t="s">
        <v>57</v>
      </c>
      <c r="Q57" s="135" t="s">
        <v>57</v>
      </c>
      <c r="R57" s="136" t="s">
        <v>57</v>
      </c>
      <c r="S57" s="181">
        <v>5960960</v>
      </c>
      <c r="T57" s="137">
        <v>1402513.2</v>
      </c>
      <c r="U57" s="137">
        <v>1402513.2</v>
      </c>
      <c r="V57" s="138">
        <v>1402513.2</v>
      </c>
      <c r="W57" s="137"/>
      <c r="X57" s="137"/>
      <c r="Y57" s="137"/>
      <c r="Z57" s="137"/>
      <c r="AA57" s="137"/>
      <c r="AB57" s="137">
        <v>1402513.2</v>
      </c>
      <c r="AC57" s="137"/>
      <c r="AD57" s="137"/>
      <c r="AE57" s="139"/>
      <c r="AF57" s="137">
        <v>0</v>
      </c>
      <c r="AG57" s="140">
        <v>0</v>
      </c>
      <c r="AH57" s="137">
        <v>0</v>
      </c>
      <c r="AI57" s="137">
        <v>0</v>
      </c>
      <c r="AJ57" s="137"/>
      <c r="AK57" s="141">
        <v>1402513.2</v>
      </c>
      <c r="AL57" s="142"/>
      <c r="AM57" s="143"/>
      <c r="AN57" s="142"/>
      <c r="AO57" s="97" t="s">
        <v>57</v>
      </c>
      <c r="AP57" s="144" t="s">
        <v>100</v>
      </c>
    </row>
    <row r="58" spans="1:42" ht="12.75" customHeight="1" x14ac:dyDescent="0.25">
      <c r="A58" s="79"/>
      <c r="B58" s="126" t="s">
        <v>96</v>
      </c>
      <c r="C58" s="127"/>
      <c r="D58" s="126" t="s">
        <v>57</v>
      </c>
      <c r="E58" s="126"/>
      <c r="F58" s="126"/>
      <c r="G58" s="128">
        <v>300</v>
      </c>
      <c r="H58" s="129">
        <v>106</v>
      </c>
      <c r="I58" s="130" t="s">
        <v>127</v>
      </c>
      <c r="J58" s="131" t="s">
        <v>109</v>
      </c>
      <c r="K58" s="131" t="s">
        <v>126</v>
      </c>
      <c r="L58" s="132"/>
      <c r="M58" s="133"/>
      <c r="N58" s="134" t="s">
        <v>57</v>
      </c>
      <c r="O58" s="135" t="s">
        <v>57</v>
      </c>
      <c r="P58" s="131" t="s">
        <v>57</v>
      </c>
      <c r="Q58" s="135" t="s">
        <v>57</v>
      </c>
      <c r="R58" s="136" t="s">
        <v>57</v>
      </c>
      <c r="S58" s="136">
        <v>0</v>
      </c>
      <c r="T58" s="137">
        <v>0</v>
      </c>
      <c r="U58" s="137">
        <v>0</v>
      </c>
      <c r="V58" s="138">
        <v>0</v>
      </c>
      <c r="W58" s="137"/>
      <c r="X58" s="137"/>
      <c r="Y58" s="137"/>
      <c r="Z58" s="137"/>
      <c r="AA58" s="137"/>
      <c r="AB58" s="137">
        <v>0</v>
      </c>
      <c r="AC58" s="137"/>
      <c r="AD58" s="137"/>
      <c r="AE58" s="139"/>
      <c r="AF58" s="137">
        <v>0</v>
      </c>
      <c r="AG58" s="140">
        <v>0</v>
      </c>
      <c r="AH58" s="137">
        <v>0</v>
      </c>
      <c r="AI58" s="137">
        <v>0</v>
      </c>
      <c r="AJ58" s="137"/>
      <c r="AK58" s="141">
        <v>0</v>
      </c>
      <c r="AL58" s="142"/>
      <c r="AM58" s="143"/>
      <c r="AN58" s="142"/>
      <c r="AO58" s="97" t="s">
        <v>57</v>
      </c>
      <c r="AP58" s="144" t="s">
        <v>100</v>
      </c>
    </row>
    <row r="59" spans="1:42" ht="12.75" customHeight="1" x14ac:dyDescent="0.25">
      <c r="A59" s="79"/>
      <c r="B59" s="126" t="s">
        <v>96</v>
      </c>
      <c r="C59" s="127"/>
      <c r="D59" s="126" t="s">
        <v>57</v>
      </c>
      <c r="E59" s="126"/>
      <c r="F59" s="126"/>
      <c r="G59" s="128">
        <v>300</v>
      </c>
      <c r="H59" s="129">
        <v>106</v>
      </c>
      <c r="I59" s="130" t="s">
        <v>127</v>
      </c>
      <c r="J59" s="131" t="s">
        <v>109</v>
      </c>
      <c r="K59" s="131" t="s">
        <v>129</v>
      </c>
      <c r="L59" s="132"/>
      <c r="M59" s="133"/>
      <c r="N59" s="134" t="s">
        <v>57</v>
      </c>
      <c r="O59" s="135" t="s">
        <v>57</v>
      </c>
      <c r="P59" s="131" t="s">
        <v>57</v>
      </c>
      <c r="Q59" s="135" t="s">
        <v>57</v>
      </c>
      <c r="R59" s="136" t="s">
        <v>57</v>
      </c>
      <c r="S59" s="181">
        <v>34597750</v>
      </c>
      <c r="T59" s="137">
        <v>44816980</v>
      </c>
      <c r="U59" s="137">
        <v>44816980</v>
      </c>
      <c r="V59" s="138">
        <v>44816980</v>
      </c>
      <c r="W59" s="137"/>
      <c r="X59" s="137"/>
      <c r="Y59" s="137"/>
      <c r="Z59" s="137"/>
      <c r="AA59" s="137"/>
      <c r="AB59" s="137">
        <v>35514000</v>
      </c>
      <c r="AC59" s="137"/>
      <c r="AD59" s="137"/>
      <c r="AE59" s="139"/>
      <c r="AF59" s="137">
        <v>0</v>
      </c>
      <c r="AG59" s="140">
        <v>0</v>
      </c>
      <c r="AH59" s="137">
        <v>9302980</v>
      </c>
      <c r="AI59" s="137">
        <v>9302980</v>
      </c>
      <c r="AJ59" s="137"/>
      <c r="AK59" s="141">
        <v>35514000</v>
      </c>
      <c r="AL59" s="142"/>
      <c r="AM59" s="143"/>
      <c r="AN59" s="142"/>
      <c r="AO59" s="97" t="s">
        <v>57</v>
      </c>
      <c r="AP59" s="144" t="s">
        <v>100</v>
      </c>
    </row>
    <row r="60" spans="1:42" ht="12.75" customHeight="1" x14ac:dyDescent="0.25">
      <c r="A60" s="79"/>
      <c r="B60" s="126" t="s">
        <v>96</v>
      </c>
      <c r="C60" s="127"/>
      <c r="D60" s="126" t="s">
        <v>57</v>
      </c>
      <c r="E60" s="126"/>
      <c r="F60" s="126"/>
      <c r="G60" s="128">
        <v>300</v>
      </c>
      <c r="H60" s="129">
        <v>106</v>
      </c>
      <c r="I60" s="130" t="s">
        <v>127</v>
      </c>
      <c r="J60" s="131" t="s">
        <v>109</v>
      </c>
      <c r="K60" s="131" t="s">
        <v>108</v>
      </c>
      <c r="L60" s="132"/>
      <c r="M60" s="133"/>
      <c r="N60" s="134" t="s">
        <v>57</v>
      </c>
      <c r="O60" s="135" t="s">
        <v>57</v>
      </c>
      <c r="P60" s="131" t="s">
        <v>57</v>
      </c>
      <c r="Q60" s="135" t="s">
        <v>57</v>
      </c>
      <c r="R60" s="136" t="s">
        <v>57</v>
      </c>
      <c r="S60" s="181">
        <v>2038181</v>
      </c>
      <c r="T60" s="137">
        <v>1175907.8</v>
      </c>
      <c r="U60" s="137">
        <v>1175907.8</v>
      </c>
      <c r="V60" s="138">
        <v>1175907.8</v>
      </c>
      <c r="W60" s="137"/>
      <c r="X60" s="137"/>
      <c r="Y60" s="137"/>
      <c r="Z60" s="137"/>
      <c r="AA60" s="137"/>
      <c r="AB60" s="137">
        <v>881438</v>
      </c>
      <c r="AC60" s="137"/>
      <c r="AD60" s="137"/>
      <c r="AE60" s="139"/>
      <c r="AF60" s="137">
        <v>0</v>
      </c>
      <c r="AG60" s="140">
        <v>0</v>
      </c>
      <c r="AH60" s="137">
        <v>294469.8</v>
      </c>
      <c r="AI60" s="137">
        <v>294469.8</v>
      </c>
      <c r="AJ60" s="137"/>
      <c r="AK60" s="141">
        <v>881438</v>
      </c>
      <c r="AL60" s="142"/>
      <c r="AM60" s="143"/>
      <c r="AN60" s="142"/>
      <c r="AO60" s="97" t="s">
        <v>57</v>
      </c>
      <c r="AP60" s="144" t="s">
        <v>100</v>
      </c>
    </row>
    <row r="61" spans="1:42" ht="12.75" customHeight="1" x14ac:dyDescent="0.25">
      <c r="A61" s="79"/>
      <c r="B61" s="126" t="s">
        <v>96</v>
      </c>
      <c r="C61" s="127"/>
      <c r="D61" s="126" t="s">
        <v>57</v>
      </c>
      <c r="E61" s="126"/>
      <c r="F61" s="126"/>
      <c r="G61" s="128">
        <v>300</v>
      </c>
      <c r="H61" s="129">
        <v>106</v>
      </c>
      <c r="I61" s="130" t="s">
        <v>127</v>
      </c>
      <c r="J61" s="131" t="s">
        <v>109</v>
      </c>
      <c r="K61" s="131" t="s">
        <v>133</v>
      </c>
      <c r="L61" s="132"/>
      <c r="M61" s="133"/>
      <c r="N61" s="134" t="s">
        <v>57</v>
      </c>
      <c r="O61" s="135" t="s">
        <v>57</v>
      </c>
      <c r="P61" s="131" t="s">
        <v>57</v>
      </c>
      <c r="Q61" s="135" t="s">
        <v>57</v>
      </c>
      <c r="R61" s="136" t="s">
        <v>57</v>
      </c>
      <c r="S61" s="181">
        <v>100000</v>
      </c>
      <c r="T61" s="137">
        <v>100000</v>
      </c>
      <c r="U61" s="137">
        <v>100000</v>
      </c>
      <c r="V61" s="138">
        <v>100000</v>
      </c>
      <c r="W61" s="137"/>
      <c r="X61" s="137"/>
      <c r="Y61" s="137"/>
      <c r="Z61" s="137"/>
      <c r="AA61" s="137"/>
      <c r="AB61" s="137">
        <v>50000</v>
      </c>
      <c r="AC61" s="137"/>
      <c r="AD61" s="137"/>
      <c r="AE61" s="139"/>
      <c r="AF61" s="137">
        <v>0</v>
      </c>
      <c r="AG61" s="140">
        <v>0</v>
      </c>
      <c r="AH61" s="137">
        <v>50000</v>
      </c>
      <c r="AI61" s="137">
        <v>50000</v>
      </c>
      <c r="AJ61" s="137"/>
      <c r="AK61" s="141">
        <v>50000</v>
      </c>
      <c r="AL61" s="142"/>
      <c r="AM61" s="143"/>
      <c r="AN61" s="142"/>
      <c r="AO61" s="97" t="s">
        <v>57</v>
      </c>
      <c r="AP61" s="144" t="s">
        <v>100</v>
      </c>
    </row>
    <row r="62" spans="1:42" ht="12.75" customHeight="1" x14ac:dyDescent="0.25">
      <c r="A62" s="79"/>
      <c r="B62" s="126" t="s">
        <v>96</v>
      </c>
      <c r="C62" s="127"/>
      <c r="D62" s="126" t="s">
        <v>57</v>
      </c>
      <c r="E62" s="126"/>
      <c r="F62" s="126"/>
      <c r="G62" s="128">
        <v>300</v>
      </c>
      <c r="H62" s="129">
        <v>106</v>
      </c>
      <c r="I62" s="130" t="s">
        <v>127</v>
      </c>
      <c r="J62" s="131" t="s">
        <v>109</v>
      </c>
      <c r="K62" s="131" t="s">
        <v>130</v>
      </c>
      <c r="L62" s="132"/>
      <c r="M62" s="133"/>
      <c r="N62" s="134" t="s">
        <v>57</v>
      </c>
      <c r="O62" s="135" t="s">
        <v>57</v>
      </c>
      <c r="P62" s="131" t="s">
        <v>57</v>
      </c>
      <c r="Q62" s="135" t="s">
        <v>57</v>
      </c>
      <c r="R62" s="136" t="s">
        <v>57</v>
      </c>
      <c r="S62" s="181">
        <v>3565229</v>
      </c>
      <c r="T62" s="137">
        <v>4962229</v>
      </c>
      <c r="U62" s="137">
        <v>4962229</v>
      </c>
      <c r="V62" s="138">
        <v>4962229</v>
      </c>
      <c r="W62" s="137"/>
      <c r="X62" s="137"/>
      <c r="Y62" s="137"/>
      <c r="Z62" s="137"/>
      <c r="AA62" s="137"/>
      <c r="AB62" s="137">
        <v>4915228.8</v>
      </c>
      <c r="AC62" s="137"/>
      <c r="AD62" s="137"/>
      <c r="AE62" s="139"/>
      <c r="AF62" s="137">
        <v>0</v>
      </c>
      <c r="AG62" s="140">
        <v>0</v>
      </c>
      <c r="AH62" s="137">
        <v>47000.2</v>
      </c>
      <c r="AI62" s="137">
        <v>47000.2</v>
      </c>
      <c r="AJ62" s="137"/>
      <c r="AK62" s="141">
        <v>4915228.8</v>
      </c>
      <c r="AL62" s="142"/>
      <c r="AM62" s="143"/>
      <c r="AN62" s="142"/>
      <c r="AO62" s="97" t="s">
        <v>57</v>
      </c>
      <c r="AP62" s="144" t="s">
        <v>100</v>
      </c>
    </row>
    <row r="63" spans="1:42" ht="12.75" customHeight="1" x14ac:dyDescent="0.25">
      <c r="A63" s="79"/>
      <c r="B63" s="126" t="s">
        <v>96</v>
      </c>
      <c r="C63" s="127"/>
      <c r="D63" s="126" t="s">
        <v>57</v>
      </c>
      <c r="E63" s="126"/>
      <c r="F63" s="126"/>
      <c r="G63" s="128">
        <v>300</v>
      </c>
      <c r="H63" s="129">
        <v>106</v>
      </c>
      <c r="I63" s="130" t="s">
        <v>127</v>
      </c>
      <c r="J63" s="131" t="s">
        <v>109</v>
      </c>
      <c r="K63" s="131" t="s">
        <v>134</v>
      </c>
      <c r="L63" s="132"/>
      <c r="M63" s="133"/>
      <c r="N63" s="134" t="s">
        <v>57</v>
      </c>
      <c r="O63" s="135" t="s">
        <v>57</v>
      </c>
      <c r="P63" s="131" t="s">
        <v>57</v>
      </c>
      <c r="Q63" s="135" t="s">
        <v>57</v>
      </c>
      <c r="R63" s="136" t="s">
        <v>57</v>
      </c>
      <c r="S63" s="181">
        <v>3300000</v>
      </c>
      <c r="T63" s="137">
        <v>3300000</v>
      </c>
      <c r="U63" s="137">
        <v>3300000</v>
      </c>
      <c r="V63" s="138">
        <v>3300000</v>
      </c>
      <c r="W63" s="137"/>
      <c r="X63" s="137"/>
      <c r="Y63" s="137"/>
      <c r="Z63" s="137"/>
      <c r="AA63" s="137"/>
      <c r="AB63" s="137">
        <v>2100000</v>
      </c>
      <c r="AC63" s="137"/>
      <c r="AD63" s="137"/>
      <c r="AE63" s="139"/>
      <c r="AF63" s="137">
        <v>0</v>
      </c>
      <c r="AG63" s="140">
        <v>0</v>
      </c>
      <c r="AH63" s="137">
        <v>1200000</v>
      </c>
      <c r="AI63" s="137">
        <v>1200000</v>
      </c>
      <c r="AJ63" s="137"/>
      <c r="AK63" s="141">
        <v>2100000</v>
      </c>
      <c r="AL63" s="142"/>
      <c r="AM63" s="143"/>
      <c r="AN63" s="142"/>
      <c r="AO63" s="97" t="s">
        <v>57</v>
      </c>
      <c r="AP63" s="144" t="s">
        <v>100</v>
      </c>
    </row>
    <row r="64" spans="1:42" ht="12.75" customHeight="1" x14ac:dyDescent="0.25">
      <c r="A64" s="79"/>
      <c r="B64" s="126" t="s">
        <v>96</v>
      </c>
      <c r="C64" s="127"/>
      <c r="D64" s="126" t="s">
        <v>57</v>
      </c>
      <c r="E64" s="126"/>
      <c r="F64" s="126"/>
      <c r="G64" s="128">
        <v>300</v>
      </c>
      <c r="H64" s="129">
        <v>106</v>
      </c>
      <c r="I64" s="130" t="s">
        <v>127</v>
      </c>
      <c r="J64" s="131" t="s">
        <v>109</v>
      </c>
      <c r="K64" s="131" t="s">
        <v>131</v>
      </c>
      <c r="L64" s="132"/>
      <c r="M64" s="133"/>
      <c r="N64" s="134" t="s">
        <v>57</v>
      </c>
      <c r="O64" s="135" t="s">
        <v>57</v>
      </c>
      <c r="P64" s="131" t="s">
        <v>57</v>
      </c>
      <c r="Q64" s="135" t="s">
        <v>57</v>
      </c>
      <c r="R64" s="136" t="s">
        <v>57</v>
      </c>
      <c r="S64" s="181">
        <v>1880090</v>
      </c>
      <c r="T64" s="137">
        <v>1880090</v>
      </c>
      <c r="U64" s="137">
        <v>1880090</v>
      </c>
      <c r="V64" s="138">
        <v>1880090</v>
      </c>
      <c r="W64" s="137"/>
      <c r="X64" s="137"/>
      <c r="Y64" s="137"/>
      <c r="Z64" s="137"/>
      <c r="AA64" s="137"/>
      <c r="AB64" s="137">
        <v>1600000</v>
      </c>
      <c r="AC64" s="137"/>
      <c r="AD64" s="137"/>
      <c r="AE64" s="139"/>
      <c r="AF64" s="137">
        <v>0</v>
      </c>
      <c r="AG64" s="140">
        <v>0</v>
      </c>
      <c r="AH64" s="137">
        <v>280090</v>
      </c>
      <c r="AI64" s="137">
        <v>280090</v>
      </c>
      <c r="AJ64" s="137"/>
      <c r="AK64" s="141">
        <v>1600000</v>
      </c>
      <c r="AL64" s="142"/>
      <c r="AM64" s="143"/>
      <c r="AN64" s="142"/>
      <c r="AO64" s="97" t="s">
        <v>57</v>
      </c>
      <c r="AP64" s="144" t="s">
        <v>100</v>
      </c>
    </row>
    <row r="65" spans="1:42" ht="12.75" customHeight="1" x14ac:dyDescent="0.25">
      <c r="A65" s="79"/>
      <c r="B65" s="126" t="s">
        <v>96</v>
      </c>
      <c r="C65" s="127"/>
      <c r="D65" s="126" t="s">
        <v>57</v>
      </c>
      <c r="E65" s="126"/>
      <c r="F65" s="126"/>
      <c r="G65" s="128">
        <v>300</v>
      </c>
      <c r="H65" s="129">
        <v>106</v>
      </c>
      <c r="I65" s="130" t="s">
        <v>127</v>
      </c>
      <c r="J65" s="131" t="s">
        <v>123</v>
      </c>
      <c r="K65" s="131" t="s">
        <v>99</v>
      </c>
      <c r="L65" s="132"/>
      <c r="M65" s="133"/>
      <c r="N65" s="134" t="s">
        <v>57</v>
      </c>
      <c r="O65" s="135" t="s">
        <v>57</v>
      </c>
      <c r="P65" s="131" t="s">
        <v>57</v>
      </c>
      <c r="Q65" s="135" t="s">
        <v>57</v>
      </c>
      <c r="R65" s="136" t="s">
        <v>57</v>
      </c>
      <c r="S65" s="136">
        <v>0</v>
      </c>
      <c r="T65" s="137">
        <v>0</v>
      </c>
      <c r="U65" s="137">
        <v>0</v>
      </c>
      <c r="V65" s="138">
        <v>0</v>
      </c>
      <c r="W65" s="137"/>
      <c r="X65" s="137"/>
      <c r="Y65" s="137"/>
      <c r="Z65" s="137"/>
      <c r="AA65" s="137"/>
      <c r="AB65" s="137">
        <v>0</v>
      </c>
      <c r="AC65" s="137"/>
      <c r="AD65" s="137"/>
      <c r="AE65" s="139"/>
      <c r="AF65" s="137">
        <v>0</v>
      </c>
      <c r="AG65" s="140">
        <v>228532.5</v>
      </c>
      <c r="AH65" s="137">
        <v>0</v>
      </c>
      <c r="AI65" s="137">
        <v>0</v>
      </c>
      <c r="AJ65" s="137"/>
      <c r="AK65" s="141">
        <v>-228532.5</v>
      </c>
      <c r="AL65" s="142"/>
      <c r="AM65" s="143"/>
      <c r="AN65" s="142"/>
      <c r="AO65" s="97" t="s">
        <v>57</v>
      </c>
      <c r="AP65" s="144" t="s">
        <v>100</v>
      </c>
    </row>
    <row r="66" spans="1:42" ht="12.75" customHeight="1" x14ac:dyDescent="0.25">
      <c r="A66" s="79"/>
      <c r="B66" s="126" t="s">
        <v>96</v>
      </c>
      <c r="C66" s="127"/>
      <c r="D66" s="126" t="s">
        <v>57</v>
      </c>
      <c r="E66" s="126"/>
      <c r="F66" s="126"/>
      <c r="G66" s="128">
        <v>300</v>
      </c>
      <c r="H66" s="129">
        <v>106</v>
      </c>
      <c r="I66" s="130" t="s">
        <v>127</v>
      </c>
      <c r="J66" s="131" t="s">
        <v>123</v>
      </c>
      <c r="K66" s="131" t="s">
        <v>124</v>
      </c>
      <c r="L66" s="132"/>
      <c r="M66" s="133"/>
      <c r="N66" s="134" t="s">
        <v>57</v>
      </c>
      <c r="O66" s="135" t="s">
        <v>57</v>
      </c>
      <c r="P66" s="131" t="s">
        <v>57</v>
      </c>
      <c r="Q66" s="135" t="s">
        <v>57</v>
      </c>
      <c r="R66" s="136" t="s">
        <v>57</v>
      </c>
      <c r="S66" s="181">
        <v>304710</v>
      </c>
      <c r="T66" s="137">
        <v>385105.98</v>
      </c>
      <c r="U66" s="137">
        <v>385105.98</v>
      </c>
      <c r="V66" s="138">
        <v>385105.98</v>
      </c>
      <c r="W66" s="137"/>
      <c r="X66" s="137"/>
      <c r="Y66" s="137"/>
      <c r="Z66" s="137"/>
      <c r="AA66" s="137"/>
      <c r="AB66" s="137">
        <v>228532.5</v>
      </c>
      <c r="AC66" s="137"/>
      <c r="AD66" s="137"/>
      <c r="AE66" s="139"/>
      <c r="AF66" s="137">
        <v>0</v>
      </c>
      <c r="AG66" s="140">
        <v>0</v>
      </c>
      <c r="AH66" s="137">
        <v>156573.48000000001</v>
      </c>
      <c r="AI66" s="137">
        <v>156573.48000000001</v>
      </c>
      <c r="AJ66" s="137"/>
      <c r="AK66" s="141">
        <v>228532.5</v>
      </c>
      <c r="AL66" s="142"/>
      <c r="AM66" s="143"/>
      <c r="AN66" s="142"/>
      <c r="AO66" s="97" t="s">
        <v>57</v>
      </c>
      <c r="AP66" s="144" t="s">
        <v>100</v>
      </c>
    </row>
    <row r="67" spans="1:42" ht="12.75" customHeight="1" x14ac:dyDescent="0.25">
      <c r="A67" s="79"/>
      <c r="B67" s="126" t="s">
        <v>96</v>
      </c>
      <c r="C67" s="127"/>
      <c r="D67" s="126" t="s">
        <v>57</v>
      </c>
      <c r="E67" s="126"/>
      <c r="F67" s="126"/>
      <c r="G67" s="128">
        <v>300</v>
      </c>
      <c r="H67" s="129">
        <v>106</v>
      </c>
      <c r="I67" s="130" t="s">
        <v>127</v>
      </c>
      <c r="J67" s="131" t="s">
        <v>135</v>
      </c>
      <c r="K67" s="131" t="s">
        <v>99</v>
      </c>
      <c r="L67" s="132"/>
      <c r="M67" s="133"/>
      <c r="N67" s="134" t="s">
        <v>57</v>
      </c>
      <c r="O67" s="135" t="s">
        <v>57</v>
      </c>
      <c r="P67" s="131" t="s">
        <v>57</v>
      </c>
      <c r="Q67" s="135" t="s">
        <v>57</v>
      </c>
      <c r="R67" s="136" t="s">
        <v>57</v>
      </c>
      <c r="S67" s="136">
        <v>0</v>
      </c>
      <c r="T67" s="137">
        <v>0</v>
      </c>
      <c r="U67" s="137">
        <v>0</v>
      </c>
      <c r="V67" s="138">
        <v>0</v>
      </c>
      <c r="W67" s="137"/>
      <c r="X67" s="137"/>
      <c r="Y67" s="137"/>
      <c r="Z67" s="137"/>
      <c r="AA67" s="137"/>
      <c r="AB67" s="137">
        <v>0</v>
      </c>
      <c r="AC67" s="137"/>
      <c r="AD67" s="137"/>
      <c r="AE67" s="139"/>
      <c r="AF67" s="137">
        <v>0</v>
      </c>
      <c r="AG67" s="140">
        <v>125000</v>
      </c>
      <c r="AH67" s="137">
        <v>0</v>
      </c>
      <c r="AI67" s="137">
        <v>0</v>
      </c>
      <c r="AJ67" s="137"/>
      <c r="AK67" s="141">
        <v>-125000</v>
      </c>
      <c r="AL67" s="142"/>
      <c r="AM67" s="143"/>
      <c r="AN67" s="142"/>
      <c r="AO67" s="97" t="s">
        <v>57</v>
      </c>
      <c r="AP67" s="144" t="s">
        <v>100</v>
      </c>
    </row>
    <row r="68" spans="1:42" ht="12.75" customHeight="1" x14ac:dyDescent="0.25">
      <c r="A68" s="79"/>
      <c r="B68" s="126" t="s">
        <v>96</v>
      </c>
      <c r="C68" s="127"/>
      <c r="D68" s="126" t="s">
        <v>57</v>
      </c>
      <c r="E68" s="126"/>
      <c r="F68" s="126"/>
      <c r="G68" s="128">
        <v>300</v>
      </c>
      <c r="H68" s="129">
        <v>106</v>
      </c>
      <c r="I68" s="130" t="s">
        <v>127</v>
      </c>
      <c r="J68" s="131" t="s">
        <v>135</v>
      </c>
      <c r="K68" s="131" t="s">
        <v>124</v>
      </c>
      <c r="L68" s="132"/>
      <c r="M68" s="133"/>
      <c r="N68" s="134" t="s">
        <v>57</v>
      </c>
      <c r="O68" s="135" t="s">
        <v>57</v>
      </c>
      <c r="P68" s="131" t="s">
        <v>57</v>
      </c>
      <c r="Q68" s="135" t="s">
        <v>57</v>
      </c>
      <c r="R68" s="136" t="s">
        <v>57</v>
      </c>
      <c r="S68" s="181">
        <v>251750</v>
      </c>
      <c r="T68" s="137">
        <v>171354.02</v>
      </c>
      <c r="U68" s="137">
        <v>171354.02</v>
      </c>
      <c r="V68" s="138">
        <v>171354.02</v>
      </c>
      <c r="W68" s="137"/>
      <c r="X68" s="137"/>
      <c r="Y68" s="137"/>
      <c r="Z68" s="137"/>
      <c r="AA68" s="137"/>
      <c r="AB68" s="137">
        <v>125875</v>
      </c>
      <c r="AC68" s="137"/>
      <c r="AD68" s="137"/>
      <c r="AE68" s="139"/>
      <c r="AF68" s="137">
        <v>0</v>
      </c>
      <c r="AG68" s="140">
        <v>0</v>
      </c>
      <c r="AH68" s="137">
        <v>45479.02</v>
      </c>
      <c r="AI68" s="137">
        <v>45479.02</v>
      </c>
      <c r="AJ68" s="137"/>
      <c r="AK68" s="141">
        <v>125875</v>
      </c>
      <c r="AL68" s="142"/>
      <c r="AM68" s="143"/>
      <c r="AN68" s="142"/>
      <c r="AO68" s="97" t="s">
        <v>57</v>
      </c>
      <c r="AP68" s="144" t="s">
        <v>100</v>
      </c>
    </row>
    <row r="69" spans="1:42" ht="12.75" customHeight="1" x14ac:dyDescent="0.25">
      <c r="A69" s="79"/>
      <c r="B69" s="126" t="s">
        <v>96</v>
      </c>
      <c r="C69" s="127"/>
      <c r="D69" s="126" t="s">
        <v>57</v>
      </c>
      <c r="E69" s="126"/>
      <c r="F69" s="126"/>
      <c r="G69" s="128">
        <v>300</v>
      </c>
      <c r="H69" s="129">
        <v>106</v>
      </c>
      <c r="I69" s="130" t="s">
        <v>127</v>
      </c>
      <c r="J69" s="131" t="s">
        <v>110</v>
      </c>
      <c r="K69" s="131" t="s">
        <v>99</v>
      </c>
      <c r="L69" s="132"/>
      <c r="M69" s="133"/>
      <c r="N69" s="134" t="s">
        <v>57</v>
      </c>
      <c r="O69" s="135" t="s">
        <v>57</v>
      </c>
      <c r="P69" s="131" t="s">
        <v>57</v>
      </c>
      <c r="Q69" s="135" t="s">
        <v>57</v>
      </c>
      <c r="R69" s="136" t="s">
        <v>57</v>
      </c>
      <c r="S69" s="136">
        <v>0</v>
      </c>
      <c r="T69" s="137">
        <v>0</v>
      </c>
      <c r="U69" s="137">
        <v>0</v>
      </c>
      <c r="V69" s="138">
        <v>0</v>
      </c>
      <c r="W69" s="137"/>
      <c r="X69" s="137"/>
      <c r="Y69" s="137"/>
      <c r="Z69" s="137"/>
      <c r="AA69" s="137"/>
      <c r="AB69" s="137">
        <v>0</v>
      </c>
      <c r="AC69" s="137"/>
      <c r="AD69" s="137"/>
      <c r="AE69" s="139"/>
      <c r="AF69" s="137">
        <v>0</v>
      </c>
      <c r="AG69" s="140">
        <v>33217.769999999997</v>
      </c>
      <c r="AH69" s="137">
        <v>0</v>
      </c>
      <c r="AI69" s="137">
        <v>0</v>
      </c>
      <c r="AJ69" s="137"/>
      <c r="AK69" s="141">
        <v>-33217.769999999997</v>
      </c>
      <c r="AL69" s="142"/>
      <c r="AM69" s="143"/>
      <c r="AN69" s="142"/>
      <c r="AO69" s="97" t="s">
        <v>57</v>
      </c>
      <c r="AP69" s="144" t="s">
        <v>100</v>
      </c>
    </row>
    <row r="70" spans="1:42" ht="12.75" customHeight="1" x14ac:dyDescent="0.25">
      <c r="A70" s="79"/>
      <c r="B70" s="126" t="s">
        <v>96</v>
      </c>
      <c r="C70" s="127"/>
      <c r="D70" s="126" t="s">
        <v>57</v>
      </c>
      <c r="E70" s="126"/>
      <c r="F70" s="126"/>
      <c r="G70" s="128">
        <v>300</v>
      </c>
      <c r="H70" s="129">
        <v>106</v>
      </c>
      <c r="I70" s="130" t="s">
        <v>127</v>
      </c>
      <c r="J70" s="131" t="s">
        <v>110</v>
      </c>
      <c r="K70" s="131" t="s">
        <v>124</v>
      </c>
      <c r="L70" s="132"/>
      <c r="M70" s="133"/>
      <c r="N70" s="134" t="s">
        <v>57</v>
      </c>
      <c r="O70" s="135" t="s">
        <v>57</v>
      </c>
      <c r="P70" s="131" t="s">
        <v>57</v>
      </c>
      <c r="Q70" s="135" t="s">
        <v>57</v>
      </c>
      <c r="R70" s="136" t="s">
        <v>57</v>
      </c>
      <c r="S70" s="181">
        <v>70000</v>
      </c>
      <c r="T70" s="137">
        <v>70000</v>
      </c>
      <c r="U70" s="137">
        <v>70000</v>
      </c>
      <c r="V70" s="138">
        <v>70000</v>
      </c>
      <c r="W70" s="137"/>
      <c r="X70" s="137"/>
      <c r="Y70" s="137"/>
      <c r="Z70" s="137"/>
      <c r="AA70" s="137"/>
      <c r="AB70" s="137">
        <v>48000</v>
      </c>
      <c r="AC70" s="137"/>
      <c r="AD70" s="137"/>
      <c r="AE70" s="139"/>
      <c r="AF70" s="137">
        <v>0</v>
      </c>
      <c r="AG70" s="140">
        <v>0</v>
      </c>
      <c r="AH70" s="137">
        <v>22000</v>
      </c>
      <c r="AI70" s="137">
        <v>22000</v>
      </c>
      <c r="AJ70" s="137"/>
      <c r="AK70" s="141">
        <v>48000</v>
      </c>
      <c r="AL70" s="142"/>
      <c r="AM70" s="143"/>
      <c r="AN70" s="142"/>
      <c r="AO70" s="97" t="s">
        <v>57</v>
      </c>
      <c r="AP70" s="144" t="s">
        <v>100</v>
      </c>
    </row>
    <row r="71" spans="1:42" ht="12.75" customHeight="1" x14ac:dyDescent="0.25">
      <c r="A71" s="79"/>
      <c r="B71" s="126" t="s">
        <v>96</v>
      </c>
      <c r="C71" s="127"/>
      <c r="D71" s="126" t="s">
        <v>57</v>
      </c>
      <c r="E71" s="126"/>
      <c r="F71" s="126"/>
      <c r="G71" s="128">
        <v>300</v>
      </c>
      <c r="H71" s="129">
        <v>113</v>
      </c>
      <c r="I71" s="130" t="s">
        <v>136</v>
      </c>
      <c r="J71" s="131" t="s">
        <v>109</v>
      </c>
      <c r="K71" s="131" t="s">
        <v>108</v>
      </c>
      <c r="L71" s="132"/>
      <c r="M71" s="133"/>
      <c r="N71" s="134" t="s">
        <v>57</v>
      </c>
      <c r="O71" s="135" t="s">
        <v>57</v>
      </c>
      <c r="P71" s="131" t="s">
        <v>57</v>
      </c>
      <c r="Q71" s="135" t="s">
        <v>57</v>
      </c>
      <c r="R71" s="136" t="s">
        <v>57</v>
      </c>
      <c r="S71" s="181">
        <v>5000000</v>
      </c>
      <c r="T71" s="137">
        <v>0</v>
      </c>
      <c r="U71" s="137">
        <v>0</v>
      </c>
      <c r="V71" s="138">
        <v>0</v>
      </c>
      <c r="W71" s="137"/>
      <c r="X71" s="137"/>
      <c r="Y71" s="137"/>
      <c r="Z71" s="137"/>
      <c r="AA71" s="137"/>
      <c r="AB71" s="137">
        <v>0</v>
      </c>
      <c r="AC71" s="137"/>
      <c r="AD71" s="137"/>
      <c r="AE71" s="139"/>
      <c r="AF71" s="137">
        <v>0</v>
      </c>
      <c r="AG71" s="140">
        <v>0</v>
      </c>
      <c r="AH71" s="137">
        <v>0</v>
      </c>
      <c r="AI71" s="137">
        <v>0</v>
      </c>
      <c r="AJ71" s="137"/>
      <c r="AK71" s="141">
        <v>0</v>
      </c>
      <c r="AL71" s="142"/>
      <c r="AM71" s="143"/>
      <c r="AN71" s="142"/>
      <c r="AO71" s="97" t="s">
        <v>57</v>
      </c>
      <c r="AP71" s="144" t="s">
        <v>137</v>
      </c>
    </row>
    <row r="72" spans="1:42" ht="12.75" customHeight="1" x14ac:dyDescent="0.25">
      <c r="A72" s="79"/>
      <c r="B72" s="126" t="s">
        <v>96</v>
      </c>
      <c r="C72" s="127"/>
      <c r="D72" s="126" t="s">
        <v>57</v>
      </c>
      <c r="E72" s="126"/>
      <c r="F72" s="126"/>
      <c r="G72" s="128">
        <v>300</v>
      </c>
      <c r="H72" s="129">
        <v>113</v>
      </c>
      <c r="I72" s="130" t="s">
        <v>138</v>
      </c>
      <c r="J72" s="131" t="s">
        <v>139</v>
      </c>
      <c r="K72" s="131" t="s">
        <v>140</v>
      </c>
      <c r="L72" s="132"/>
      <c r="M72" s="133"/>
      <c r="N72" s="134" t="s">
        <v>57</v>
      </c>
      <c r="O72" s="135" t="s">
        <v>57</v>
      </c>
      <c r="P72" s="131" t="s">
        <v>57</v>
      </c>
      <c r="Q72" s="135" t="s">
        <v>57</v>
      </c>
      <c r="R72" s="136" t="s">
        <v>57</v>
      </c>
      <c r="S72" s="181">
        <v>0</v>
      </c>
      <c r="T72" s="137">
        <v>30000000</v>
      </c>
      <c r="U72" s="137">
        <v>0</v>
      </c>
      <c r="V72" s="138">
        <v>0</v>
      </c>
      <c r="W72" s="137"/>
      <c r="X72" s="137"/>
      <c r="Y72" s="137"/>
      <c r="Z72" s="137"/>
      <c r="AA72" s="137"/>
      <c r="AB72" s="137">
        <v>0</v>
      </c>
      <c r="AC72" s="137"/>
      <c r="AD72" s="137"/>
      <c r="AE72" s="139"/>
      <c r="AF72" s="137">
        <v>0</v>
      </c>
      <c r="AG72" s="140">
        <v>0</v>
      </c>
      <c r="AH72" s="137">
        <v>30000000</v>
      </c>
      <c r="AI72" s="137">
        <v>0</v>
      </c>
      <c r="AJ72" s="137"/>
      <c r="AK72" s="141">
        <v>0</v>
      </c>
      <c r="AL72" s="142"/>
      <c r="AM72" s="143"/>
      <c r="AN72" s="142"/>
      <c r="AO72" s="97" t="s">
        <v>57</v>
      </c>
      <c r="AP72" s="144" t="s">
        <v>141</v>
      </c>
    </row>
    <row r="73" spans="1:42" ht="12.75" customHeight="1" x14ac:dyDescent="0.25">
      <c r="A73" s="79"/>
      <c r="B73" s="126" t="s">
        <v>96</v>
      </c>
      <c r="C73" s="127"/>
      <c r="D73" s="126" t="s">
        <v>57</v>
      </c>
      <c r="E73" s="126"/>
      <c r="F73" s="126"/>
      <c r="G73" s="128">
        <v>300</v>
      </c>
      <c r="H73" s="129">
        <v>113</v>
      </c>
      <c r="I73" s="130" t="s">
        <v>138</v>
      </c>
      <c r="J73" s="131" t="s">
        <v>142</v>
      </c>
      <c r="K73" s="131" t="s">
        <v>143</v>
      </c>
      <c r="L73" s="132"/>
      <c r="M73" s="133"/>
      <c r="N73" s="134" t="s">
        <v>57</v>
      </c>
      <c r="O73" s="135" t="s">
        <v>57</v>
      </c>
      <c r="P73" s="131" t="s">
        <v>57</v>
      </c>
      <c r="Q73" s="135" t="s">
        <v>57</v>
      </c>
      <c r="R73" s="136" t="s">
        <v>57</v>
      </c>
      <c r="S73" s="181">
        <v>30000000</v>
      </c>
      <c r="T73" s="137">
        <v>0</v>
      </c>
      <c r="U73" s="137">
        <v>0</v>
      </c>
      <c r="V73" s="138">
        <v>0</v>
      </c>
      <c r="W73" s="137"/>
      <c r="X73" s="137"/>
      <c r="Y73" s="137"/>
      <c r="Z73" s="137"/>
      <c r="AA73" s="137"/>
      <c r="AB73" s="137">
        <v>0</v>
      </c>
      <c r="AC73" s="137"/>
      <c r="AD73" s="137"/>
      <c r="AE73" s="139"/>
      <c r="AF73" s="137">
        <v>0</v>
      </c>
      <c r="AG73" s="140">
        <v>0</v>
      </c>
      <c r="AH73" s="137">
        <v>0</v>
      </c>
      <c r="AI73" s="137">
        <v>0</v>
      </c>
      <c r="AJ73" s="137"/>
      <c r="AK73" s="141">
        <v>0</v>
      </c>
      <c r="AL73" s="142"/>
      <c r="AM73" s="143"/>
      <c r="AN73" s="142"/>
      <c r="AO73" s="97" t="s">
        <v>57</v>
      </c>
      <c r="AP73" s="144" t="s">
        <v>141</v>
      </c>
    </row>
    <row r="74" spans="1:42" ht="12.75" customHeight="1" x14ac:dyDescent="0.25">
      <c r="A74" s="79"/>
      <c r="B74" s="126" t="s">
        <v>96</v>
      </c>
      <c r="C74" s="127"/>
      <c r="D74" s="126" t="s">
        <v>57</v>
      </c>
      <c r="E74" s="126"/>
      <c r="F74" s="126"/>
      <c r="G74" s="128">
        <v>300</v>
      </c>
      <c r="H74" s="129">
        <v>113</v>
      </c>
      <c r="I74" s="130" t="s">
        <v>144</v>
      </c>
      <c r="J74" s="131" t="s">
        <v>116</v>
      </c>
      <c r="K74" s="131" t="s">
        <v>99</v>
      </c>
      <c r="L74" s="132"/>
      <c r="M74" s="133"/>
      <c r="N74" s="134" t="s">
        <v>57</v>
      </c>
      <c r="O74" s="135" t="s">
        <v>57</v>
      </c>
      <c r="P74" s="131" t="s">
        <v>57</v>
      </c>
      <c r="Q74" s="135" t="s">
        <v>57</v>
      </c>
      <c r="R74" s="136" t="s">
        <v>57</v>
      </c>
      <c r="S74" s="136">
        <v>0</v>
      </c>
      <c r="T74" s="137">
        <v>0</v>
      </c>
      <c r="U74" s="137">
        <v>0</v>
      </c>
      <c r="V74" s="138">
        <v>0</v>
      </c>
      <c r="W74" s="137"/>
      <c r="X74" s="137"/>
      <c r="Y74" s="137"/>
      <c r="Z74" s="137"/>
      <c r="AA74" s="137"/>
      <c r="AB74" s="137">
        <v>0</v>
      </c>
      <c r="AC74" s="137"/>
      <c r="AD74" s="137"/>
      <c r="AE74" s="139"/>
      <c r="AF74" s="137">
        <v>0</v>
      </c>
      <c r="AG74" s="140">
        <v>59910917.299999997</v>
      </c>
      <c r="AH74" s="137">
        <v>0</v>
      </c>
      <c r="AI74" s="137">
        <v>0</v>
      </c>
      <c r="AJ74" s="137"/>
      <c r="AK74" s="141">
        <v>-59910917.299999997</v>
      </c>
      <c r="AL74" s="142"/>
      <c r="AM74" s="143"/>
      <c r="AN74" s="142"/>
      <c r="AO74" s="97" t="s">
        <v>57</v>
      </c>
      <c r="AP74" s="144" t="s">
        <v>145</v>
      </c>
    </row>
    <row r="75" spans="1:42" ht="12.75" customHeight="1" x14ac:dyDescent="0.25">
      <c r="A75" s="79"/>
      <c r="B75" s="126" t="s">
        <v>96</v>
      </c>
      <c r="C75" s="127"/>
      <c r="D75" s="126" t="s">
        <v>57</v>
      </c>
      <c r="E75" s="126"/>
      <c r="F75" s="126"/>
      <c r="G75" s="128">
        <v>300</v>
      </c>
      <c r="H75" s="129">
        <v>113</v>
      </c>
      <c r="I75" s="130" t="s">
        <v>144</v>
      </c>
      <c r="J75" s="131" t="s">
        <v>116</v>
      </c>
      <c r="K75" s="131" t="s">
        <v>108</v>
      </c>
      <c r="L75" s="132"/>
      <c r="M75" s="133"/>
      <c r="N75" s="134" t="s">
        <v>57</v>
      </c>
      <c r="O75" s="135" t="s">
        <v>57</v>
      </c>
      <c r="P75" s="131" t="s">
        <v>57</v>
      </c>
      <c r="Q75" s="135" t="s">
        <v>57</v>
      </c>
      <c r="R75" s="136" t="s">
        <v>57</v>
      </c>
      <c r="S75" s="181">
        <v>0</v>
      </c>
      <c r="T75" s="137">
        <v>139466861.80000001</v>
      </c>
      <c r="U75" s="137">
        <v>139466861.80000001</v>
      </c>
      <c r="V75" s="138">
        <v>139466861.80000001</v>
      </c>
      <c r="W75" s="137"/>
      <c r="X75" s="137"/>
      <c r="Y75" s="137"/>
      <c r="Z75" s="137"/>
      <c r="AA75" s="137"/>
      <c r="AB75" s="137">
        <v>68523417.299999997</v>
      </c>
      <c r="AC75" s="137"/>
      <c r="AD75" s="137"/>
      <c r="AE75" s="139"/>
      <c r="AF75" s="137">
        <v>0</v>
      </c>
      <c r="AG75" s="140">
        <v>0</v>
      </c>
      <c r="AH75" s="137">
        <v>70943444.5</v>
      </c>
      <c r="AI75" s="137">
        <v>70943444.5</v>
      </c>
      <c r="AJ75" s="137"/>
      <c r="AK75" s="141">
        <v>68523417.299999997</v>
      </c>
      <c r="AL75" s="142"/>
      <c r="AM75" s="143"/>
      <c r="AN75" s="142"/>
      <c r="AO75" s="97" t="s">
        <v>57</v>
      </c>
      <c r="AP75" s="145" t="s">
        <v>145</v>
      </c>
    </row>
    <row r="76" spans="1:42" ht="12.75" customHeight="1" x14ac:dyDescent="0.25">
      <c r="A76" s="79"/>
      <c r="B76" s="126" t="s">
        <v>96</v>
      </c>
      <c r="C76" s="127"/>
      <c r="D76" s="126" t="s">
        <v>57</v>
      </c>
      <c r="E76" s="126"/>
      <c r="F76" s="126"/>
      <c r="G76" s="128">
        <v>300</v>
      </c>
      <c r="H76" s="129">
        <v>113</v>
      </c>
      <c r="I76" s="130" t="s">
        <v>144</v>
      </c>
      <c r="J76" s="131" t="s">
        <v>116</v>
      </c>
      <c r="K76" s="131" t="s">
        <v>130</v>
      </c>
      <c r="L76" s="132"/>
      <c r="M76" s="133"/>
      <c r="N76" s="134" t="s">
        <v>57</v>
      </c>
      <c r="O76" s="135" t="s">
        <v>57</v>
      </c>
      <c r="P76" s="131" t="s">
        <v>57</v>
      </c>
      <c r="Q76" s="135" t="s">
        <v>57</v>
      </c>
      <c r="R76" s="136" t="s">
        <v>57</v>
      </c>
      <c r="S76" s="136">
        <v>0</v>
      </c>
      <c r="T76" s="137">
        <v>13000000</v>
      </c>
      <c r="U76" s="137">
        <v>13000000</v>
      </c>
      <c r="V76" s="138">
        <v>13000000</v>
      </c>
      <c r="W76" s="137"/>
      <c r="X76" s="137"/>
      <c r="Y76" s="137"/>
      <c r="Z76" s="137"/>
      <c r="AA76" s="137"/>
      <c r="AB76" s="137">
        <v>13000000</v>
      </c>
      <c r="AC76" s="137"/>
      <c r="AD76" s="137"/>
      <c r="AE76" s="139"/>
      <c r="AF76" s="137">
        <v>0</v>
      </c>
      <c r="AG76" s="140">
        <v>0</v>
      </c>
      <c r="AH76" s="137">
        <v>0</v>
      </c>
      <c r="AI76" s="137">
        <v>0</v>
      </c>
      <c r="AJ76" s="137"/>
      <c r="AK76" s="141">
        <v>13000000</v>
      </c>
      <c r="AL76" s="142"/>
      <c r="AM76" s="143"/>
      <c r="AN76" s="142"/>
      <c r="AO76" s="97" t="s">
        <v>57</v>
      </c>
      <c r="AP76" s="145" t="s">
        <v>145</v>
      </c>
    </row>
    <row r="77" spans="1:42" ht="12.75" customHeight="1" x14ac:dyDescent="0.25">
      <c r="A77" s="79"/>
      <c r="B77" s="126" t="s">
        <v>96</v>
      </c>
      <c r="C77" s="127"/>
      <c r="D77" s="126" t="s">
        <v>57</v>
      </c>
      <c r="E77" s="126"/>
      <c r="F77" s="126"/>
      <c r="G77" s="128">
        <v>300</v>
      </c>
      <c r="H77" s="129">
        <v>113</v>
      </c>
      <c r="I77" s="130" t="s">
        <v>144</v>
      </c>
      <c r="J77" s="131" t="s">
        <v>109</v>
      </c>
      <c r="K77" s="131" t="s">
        <v>108</v>
      </c>
      <c r="L77" s="132"/>
      <c r="M77" s="133"/>
      <c r="N77" s="134" t="s">
        <v>57</v>
      </c>
      <c r="O77" s="135" t="s">
        <v>57</v>
      </c>
      <c r="P77" s="131" t="s">
        <v>57</v>
      </c>
      <c r="Q77" s="135" t="s">
        <v>57</v>
      </c>
      <c r="R77" s="136" t="s">
        <v>57</v>
      </c>
      <c r="S77" s="181">
        <v>0</v>
      </c>
      <c r="T77" s="137">
        <v>0</v>
      </c>
      <c r="U77" s="137">
        <v>0</v>
      </c>
      <c r="V77" s="138">
        <v>0</v>
      </c>
      <c r="W77" s="137"/>
      <c r="X77" s="137"/>
      <c r="Y77" s="137"/>
      <c r="Z77" s="137"/>
      <c r="AA77" s="137"/>
      <c r="AB77" s="137">
        <v>0</v>
      </c>
      <c r="AC77" s="137"/>
      <c r="AD77" s="137"/>
      <c r="AE77" s="139"/>
      <c r="AF77" s="137">
        <v>0</v>
      </c>
      <c r="AG77" s="140">
        <v>0</v>
      </c>
      <c r="AH77" s="137">
        <v>0</v>
      </c>
      <c r="AI77" s="137">
        <v>0</v>
      </c>
      <c r="AJ77" s="137"/>
      <c r="AK77" s="141">
        <v>0</v>
      </c>
      <c r="AL77" s="142"/>
      <c r="AM77" s="143"/>
      <c r="AN77" s="142"/>
      <c r="AO77" s="97" t="s">
        <v>57</v>
      </c>
      <c r="AP77" s="144" t="s">
        <v>145</v>
      </c>
    </row>
    <row r="78" spans="1:42" ht="12.75" customHeight="1" x14ac:dyDescent="0.25">
      <c r="A78" s="79"/>
      <c r="B78" s="126" t="s">
        <v>96</v>
      </c>
      <c r="C78" s="127"/>
      <c r="D78" s="126" t="s">
        <v>57</v>
      </c>
      <c r="E78" s="126"/>
      <c r="F78" s="126"/>
      <c r="G78" s="128">
        <v>300</v>
      </c>
      <c r="H78" s="129">
        <v>113</v>
      </c>
      <c r="I78" s="130" t="s">
        <v>146</v>
      </c>
      <c r="J78" s="131" t="s">
        <v>123</v>
      </c>
      <c r="K78" s="131" t="s">
        <v>124</v>
      </c>
      <c r="L78" s="132"/>
      <c r="M78" s="133"/>
      <c r="N78" s="134" t="s">
        <v>57</v>
      </c>
      <c r="O78" s="135" t="s">
        <v>57</v>
      </c>
      <c r="P78" s="131" t="s">
        <v>57</v>
      </c>
      <c r="Q78" s="135" t="s">
        <v>57</v>
      </c>
      <c r="R78" s="136" t="s">
        <v>57</v>
      </c>
      <c r="S78" s="181">
        <v>493885390</v>
      </c>
      <c r="T78" s="137">
        <v>357474401.37</v>
      </c>
      <c r="U78" s="137">
        <v>0</v>
      </c>
      <c r="V78" s="138">
        <v>0</v>
      </c>
      <c r="W78" s="137"/>
      <c r="X78" s="137"/>
      <c r="Y78" s="137"/>
      <c r="Z78" s="137"/>
      <c r="AA78" s="137"/>
      <c r="AB78" s="137">
        <v>0</v>
      </c>
      <c r="AC78" s="137"/>
      <c r="AD78" s="137"/>
      <c r="AE78" s="139"/>
      <c r="AF78" s="137">
        <v>0</v>
      </c>
      <c r="AG78" s="140">
        <v>0</v>
      </c>
      <c r="AH78" s="137">
        <v>357474401.37</v>
      </c>
      <c r="AI78" s="137">
        <v>0</v>
      </c>
      <c r="AJ78" s="137"/>
      <c r="AK78" s="141">
        <v>0</v>
      </c>
      <c r="AL78" s="142"/>
      <c r="AM78" s="143"/>
      <c r="AN78" s="142"/>
      <c r="AO78" s="97" t="s">
        <v>57</v>
      </c>
      <c r="AP78" s="144" t="s">
        <v>147</v>
      </c>
    </row>
    <row r="79" spans="1:42" ht="12.75" customHeight="1" x14ac:dyDescent="0.25">
      <c r="A79" s="79"/>
      <c r="B79" s="126" t="s">
        <v>96</v>
      </c>
      <c r="C79" s="127"/>
      <c r="D79" s="126" t="s">
        <v>57</v>
      </c>
      <c r="E79" s="126"/>
      <c r="F79" s="126"/>
      <c r="G79" s="128">
        <v>300</v>
      </c>
      <c r="H79" s="129">
        <v>113</v>
      </c>
      <c r="I79" s="130" t="s">
        <v>148</v>
      </c>
      <c r="J79" s="131" t="s">
        <v>116</v>
      </c>
      <c r="K79" s="131" t="s">
        <v>99</v>
      </c>
      <c r="L79" s="132"/>
      <c r="M79" s="133"/>
      <c r="N79" s="134" t="s">
        <v>57</v>
      </c>
      <c r="O79" s="135" t="s">
        <v>57</v>
      </c>
      <c r="P79" s="131" t="s">
        <v>57</v>
      </c>
      <c r="Q79" s="135" t="s">
        <v>57</v>
      </c>
      <c r="R79" s="136" t="s">
        <v>57</v>
      </c>
      <c r="S79" s="136">
        <v>0</v>
      </c>
      <c r="T79" s="137">
        <v>0</v>
      </c>
      <c r="U79" s="137">
        <v>0</v>
      </c>
      <c r="V79" s="138">
        <v>0</v>
      </c>
      <c r="W79" s="137"/>
      <c r="X79" s="137"/>
      <c r="Y79" s="137"/>
      <c r="Z79" s="137"/>
      <c r="AA79" s="137"/>
      <c r="AB79" s="137">
        <v>0</v>
      </c>
      <c r="AC79" s="137"/>
      <c r="AD79" s="137"/>
      <c r="AE79" s="139"/>
      <c r="AF79" s="137">
        <v>0</v>
      </c>
      <c r="AG79" s="140">
        <v>0</v>
      </c>
      <c r="AH79" s="137">
        <v>0</v>
      </c>
      <c r="AI79" s="137">
        <v>0</v>
      </c>
      <c r="AJ79" s="137"/>
      <c r="AK79" s="141">
        <v>0</v>
      </c>
      <c r="AL79" s="142"/>
      <c r="AM79" s="143"/>
      <c r="AN79" s="142"/>
      <c r="AO79" s="97" t="s">
        <v>57</v>
      </c>
      <c r="AP79" s="146"/>
    </row>
    <row r="80" spans="1:42" ht="12.75" customHeight="1" x14ac:dyDescent="0.25">
      <c r="A80" s="79"/>
      <c r="B80" s="126" t="s">
        <v>96</v>
      </c>
      <c r="C80" s="127"/>
      <c r="D80" s="126" t="s">
        <v>57</v>
      </c>
      <c r="E80" s="126"/>
      <c r="F80" s="126"/>
      <c r="G80" s="128">
        <v>300</v>
      </c>
      <c r="H80" s="129">
        <v>113</v>
      </c>
      <c r="I80" s="130" t="s">
        <v>148</v>
      </c>
      <c r="J80" s="131" t="s">
        <v>116</v>
      </c>
      <c r="K80" s="131" t="s">
        <v>108</v>
      </c>
      <c r="L80" s="132"/>
      <c r="M80" s="133"/>
      <c r="N80" s="134" t="s">
        <v>57</v>
      </c>
      <c r="O80" s="135" t="s">
        <v>57</v>
      </c>
      <c r="P80" s="131" t="s">
        <v>57</v>
      </c>
      <c r="Q80" s="135" t="s">
        <v>57</v>
      </c>
      <c r="R80" s="136" t="s">
        <v>57</v>
      </c>
      <c r="S80" s="181">
        <v>87614485</v>
      </c>
      <c r="T80" s="137">
        <v>0</v>
      </c>
      <c r="U80" s="137">
        <v>0</v>
      </c>
      <c r="V80" s="138">
        <v>0</v>
      </c>
      <c r="W80" s="137"/>
      <c r="X80" s="137"/>
      <c r="Y80" s="137"/>
      <c r="Z80" s="137"/>
      <c r="AA80" s="137"/>
      <c r="AB80" s="137">
        <v>0</v>
      </c>
      <c r="AC80" s="137"/>
      <c r="AD80" s="137"/>
      <c r="AE80" s="139"/>
      <c r="AF80" s="137">
        <v>0</v>
      </c>
      <c r="AG80" s="140">
        <v>0</v>
      </c>
      <c r="AH80" s="137">
        <v>0</v>
      </c>
      <c r="AI80" s="137">
        <v>0</v>
      </c>
      <c r="AJ80" s="137"/>
      <c r="AK80" s="141">
        <v>0</v>
      </c>
      <c r="AL80" s="142"/>
      <c r="AM80" s="143"/>
      <c r="AN80" s="142"/>
      <c r="AO80" s="97" t="s">
        <v>57</v>
      </c>
      <c r="AP80" s="146" t="s">
        <v>145</v>
      </c>
    </row>
    <row r="81" spans="1:42" ht="12.75" customHeight="1" x14ac:dyDescent="0.25">
      <c r="A81" s="79"/>
      <c r="B81" s="126" t="s">
        <v>96</v>
      </c>
      <c r="C81" s="127"/>
      <c r="D81" s="126" t="s">
        <v>57</v>
      </c>
      <c r="E81" s="126"/>
      <c r="F81" s="126"/>
      <c r="G81" s="128">
        <v>300</v>
      </c>
      <c r="H81" s="129">
        <v>113</v>
      </c>
      <c r="I81" s="130" t="s">
        <v>148</v>
      </c>
      <c r="J81" s="131" t="s">
        <v>109</v>
      </c>
      <c r="K81" s="131" t="s">
        <v>108</v>
      </c>
      <c r="L81" s="132"/>
      <c r="M81" s="133"/>
      <c r="N81" s="134" t="s">
        <v>57</v>
      </c>
      <c r="O81" s="135" t="s">
        <v>57</v>
      </c>
      <c r="P81" s="131" t="s">
        <v>57</v>
      </c>
      <c r="Q81" s="135" t="s">
        <v>57</v>
      </c>
      <c r="R81" s="136" t="s">
        <v>57</v>
      </c>
      <c r="S81" s="181">
        <v>62385515</v>
      </c>
      <c r="T81" s="137">
        <v>0</v>
      </c>
      <c r="U81" s="137">
        <v>0</v>
      </c>
      <c r="V81" s="138">
        <v>0</v>
      </c>
      <c r="W81" s="137"/>
      <c r="X81" s="137"/>
      <c r="Y81" s="137"/>
      <c r="Z81" s="137"/>
      <c r="AA81" s="137"/>
      <c r="AB81" s="137">
        <v>0</v>
      </c>
      <c r="AC81" s="137"/>
      <c r="AD81" s="137"/>
      <c r="AE81" s="139"/>
      <c r="AF81" s="137">
        <v>0</v>
      </c>
      <c r="AG81" s="140">
        <v>0</v>
      </c>
      <c r="AH81" s="137">
        <v>0</v>
      </c>
      <c r="AI81" s="137">
        <v>0</v>
      </c>
      <c r="AJ81" s="137"/>
      <c r="AK81" s="141">
        <v>0</v>
      </c>
      <c r="AL81" s="142"/>
      <c r="AM81" s="143"/>
      <c r="AN81" s="142"/>
      <c r="AO81" s="97" t="s">
        <v>57</v>
      </c>
      <c r="AP81" s="146" t="s">
        <v>145</v>
      </c>
    </row>
    <row r="82" spans="1:42" ht="12.75" customHeight="1" x14ac:dyDescent="0.25">
      <c r="A82" s="79"/>
      <c r="B82" s="126" t="s">
        <v>96</v>
      </c>
      <c r="C82" s="127"/>
      <c r="D82" s="126" t="s">
        <v>57</v>
      </c>
      <c r="E82" s="126"/>
      <c r="F82" s="126"/>
      <c r="G82" s="128">
        <v>300</v>
      </c>
      <c r="H82" s="129">
        <v>113</v>
      </c>
      <c r="I82" s="130" t="s">
        <v>149</v>
      </c>
      <c r="J82" s="131" t="s">
        <v>123</v>
      </c>
      <c r="K82" s="131" t="s">
        <v>124</v>
      </c>
      <c r="L82" s="132"/>
      <c r="M82" s="133"/>
      <c r="N82" s="134" t="s">
        <v>57</v>
      </c>
      <c r="O82" s="135" t="s">
        <v>57</v>
      </c>
      <c r="P82" s="131" t="s">
        <v>57</v>
      </c>
      <c r="Q82" s="135" t="s">
        <v>57</v>
      </c>
      <c r="R82" s="136" t="s">
        <v>57</v>
      </c>
      <c r="S82" s="137">
        <v>0</v>
      </c>
      <c r="T82" s="137">
        <v>0</v>
      </c>
      <c r="U82" s="137">
        <v>0</v>
      </c>
      <c r="V82" s="138">
        <v>0</v>
      </c>
      <c r="W82" s="137"/>
      <c r="X82" s="137"/>
      <c r="Y82" s="137"/>
      <c r="Z82" s="137"/>
      <c r="AA82" s="137"/>
      <c r="AB82" s="137">
        <v>0</v>
      </c>
      <c r="AC82" s="137"/>
      <c r="AD82" s="137"/>
      <c r="AE82" s="139"/>
      <c r="AF82" s="137">
        <v>0</v>
      </c>
      <c r="AG82" s="140">
        <v>0</v>
      </c>
      <c r="AH82" s="137">
        <v>0</v>
      </c>
      <c r="AI82" s="137">
        <v>0</v>
      </c>
      <c r="AJ82" s="137"/>
      <c r="AK82" s="141">
        <v>0</v>
      </c>
      <c r="AL82" s="142"/>
      <c r="AM82" s="143"/>
      <c r="AN82" s="142"/>
      <c r="AO82" s="97" t="s">
        <v>57</v>
      </c>
      <c r="AP82" s="146"/>
    </row>
    <row r="83" spans="1:42" ht="12.75" customHeight="1" x14ac:dyDescent="0.25">
      <c r="A83" s="79"/>
      <c r="B83" s="126" t="s">
        <v>96</v>
      </c>
      <c r="C83" s="127"/>
      <c r="D83" s="126" t="s">
        <v>57</v>
      </c>
      <c r="E83" s="126"/>
      <c r="F83" s="126"/>
      <c r="G83" s="128">
        <v>300</v>
      </c>
      <c r="H83" s="129">
        <v>113</v>
      </c>
      <c r="I83" s="130" t="s">
        <v>150</v>
      </c>
      <c r="J83" s="131" t="s">
        <v>109</v>
      </c>
      <c r="K83" s="131" t="s">
        <v>108</v>
      </c>
      <c r="L83" s="132"/>
      <c r="M83" s="133"/>
      <c r="N83" s="134" t="s">
        <v>57</v>
      </c>
      <c r="O83" s="135" t="s">
        <v>57</v>
      </c>
      <c r="P83" s="131" t="s">
        <v>57</v>
      </c>
      <c r="Q83" s="135" t="s">
        <v>57</v>
      </c>
      <c r="R83" s="136" t="s">
        <v>57</v>
      </c>
      <c r="S83" s="137">
        <v>0</v>
      </c>
      <c r="T83" s="137">
        <v>5000000</v>
      </c>
      <c r="U83" s="137">
        <v>0</v>
      </c>
      <c r="V83" s="138">
        <v>0</v>
      </c>
      <c r="W83" s="137"/>
      <c r="X83" s="137"/>
      <c r="Y83" s="137"/>
      <c r="Z83" s="137"/>
      <c r="AA83" s="137"/>
      <c r="AB83" s="137">
        <v>0</v>
      </c>
      <c r="AC83" s="137"/>
      <c r="AD83" s="137"/>
      <c r="AE83" s="139"/>
      <c r="AF83" s="137">
        <v>0</v>
      </c>
      <c r="AG83" s="140">
        <v>0</v>
      </c>
      <c r="AH83" s="137">
        <v>5000000</v>
      </c>
      <c r="AI83" s="137">
        <v>0</v>
      </c>
      <c r="AJ83" s="137"/>
      <c r="AK83" s="141">
        <v>0</v>
      </c>
      <c r="AL83" s="142"/>
      <c r="AM83" s="143"/>
      <c r="AN83" s="142"/>
      <c r="AO83" s="97" t="s">
        <v>57</v>
      </c>
      <c r="AP83" s="144" t="s">
        <v>137</v>
      </c>
    </row>
    <row r="84" spans="1:42" ht="12.75" customHeight="1" x14ac:dyDescent="0.25">
      <c r="A84" s="79"/>
      <c r="B84" s="126" t="s">
        <v>96</v>
      </c>
      <c r="C84" s="127"/>
      <c r="D84" s="126" t="s">
        <v>57</v>
      </c>
      <c r="E84" s="126"/>
      <c r="F84" s="126"/>
      <c r="G84" s="128">
        <v>300</v>
      </c>
      <c r="H84" s="129">
        <v>705</v>
      </c>
      <c r="I84" s="130" t="s">
        <v>151</v>
      </c>
      <c r="J84" s="131" t="s">
        <v>152</v>
      </c>
      <c r="K84" s="131" t="s">
        <v>99</v>
      </c>
      <c r="L84" s="132"/>
      <c r="M84" s="133"/>
      <c r="N84" s="134" t="s">
        <v>57</v>
      </c>
      <c r="O84" s="135" t="s">
        <v>57</v>
      </c>
      <c r="P84" s="131" t="s">
        <v>57</v>
      </c>
      <c r="Q84" s="135" t="s">
        <v>57</v>
      </c>
      <c r="R84" s="136" t="s">
        <v>57</v>
      </c>
      <c r="S84" s="137">
        <v>0</v>
      </c>
      <c r="T84" s="137">
        <v>0</v>
      </c>
      <c r="U84" s="137">
        <v>0</v>
      </c>
      <c r="V84" s="138">
        <v>0</v>
      </c>
      <c r="W84" s="137"/>
      <c r="X84" s="137"/>
      <c r="Y84" s="137"/>
      <c r="Z84" s="137"/>
      <c r="AA84" s="137"/>
      <c r="AB84" s="137">
        <v>0</v>
      </c>
      <c r="AC84" s="137"/>
      <c r="AD84" s="137"/>
      <c r="AE84" s="139"/>
      <c r="AF84" s="137">
        <v>0</v>
      </c>
      <c r="AG84" s="140">
        <v>22320364.469999999</v>
      </c>
      <c r="AH84" s="137">
        <v>0</v>
      </c>
      <c r="AI84" s="137">
        <v>0</v>
      </c>
      <c r="AJ84" s="137"/>
      <c r="AK84" s="141">
        <v>-22320364.469999999</v>
      </c>
      <c r="AL84" s="142"/>
      <c r="AM84" s="143"/>
      <c r="AN84" s="142"/>
      <c r="AO84" s="97" t="s">
        <v>57</v>
      </c>
      <c r="AP84" s="144" t="s">
        <v>153</v>
      </c>
    </row>
    <row r="85" spans="1:42" ht="12.75" customHeight="1" x14ac:dyDescent="0.25">
      <c r="A85" s="79"/>
      <c r="B85" s="126" t="s">
        <v>96</v>
      </c>
      <c r="C85" s="127"/>
      <c r="D85" s="126" t="s">
        <v>57</v>
      </c>
      <c r="E85" s="126"/>
      <c r="F85" s="126"/>
      <c r="G85" s="128">
        <v>300</v>
      </c>
      <c r="H85" s="129">
        <v>705</v>
      </c>
      <c r="I85" s="130" t="s">
        <v>151</v>
      </c>
      <c r="J85" s="131" t="s">
        <v>152</v>
      </c>
      <c r="K85" s="131" t="s">
        <v>154</v>
      </c>
      <c r="L85" s="132"/>
      <c r="M85" s="133"/>
      <c r="N85" s="134" t="s">
        <v>57</v>
      </c>
      <c r="O85" s="135" t="s">
        <v>57</v>
      </c>
      <c r="P85" s="131" t="s">
        <v>57</v>
      </c>
      <c r="Q85" s="135" t="s">
        <v>57</v>
      </c>
      <c r="R85" s="136" t="s">
        <v>57</v>
      </c>
      <c r="S85" s="137">
        <v>0</v>
      </c>
      <c r="T85" s="137">
        <v>27969749.039999999</v>
      </c>
      <c r="U85" s="137">
        <v>27969749.039999999</v>
      </c>
      <c r="V85" s="138">
        <v>27969749.039999999</v>
      </c>
      <c r="W85" s="137"/>
      <c r="X85" s="137"/>
      <c r="Y85" s="137"/>
      <c r="Z85" s="137"/>
      <c r="AA85" s="137"/>
      <c r="AB85" s="137">
        <v>22320364.469999999</v>
      </c>
      <c r="AC85" s="137"/>
      <c r="AD85" s="137"/>
      <c r="AE85" s="139"/>
      <c r="AF85" s="137">
        <v>0</v>
      </c>
      <c r="AG85" s="140">
        <v>0</v>
      </c>
      <c r="AH85" s="137">
        <v>5649384.5700000003</v>
      </c>
      <c r="AI85" s="137">
        <v>5649384.5700000003</v>
      </c>
      <c r="AJ85" s="137"/>
      <c r="AK85" s="141">
        <v>22320364.469999999</v>
      </c>
      <c r="AL85" s="142"/>
      <c r="AM85" s="143"/>
      <c r="AN85" s="142"/>
      <c r="AO85" s="97" t="s">
        <v>57</v>
      </c>
      <c r="AP85" s="144" t="s">
        <v>153</v>
      </c>
    </row>
    <row r="86" spans="1:42" ht="12.75" customHeight="1" x14ac:dyDescent="0.25">
      <c r="A86" s="79"/>
      <c r="B86" s="126" t="s">
        <v>96</v>
      </c>
      <c r="C86" s="127"/>
      <c r="D86" s="126" t="s">
        <v>57</v>
      </c>
      <c r="E86" s="126"/>
      <c r="F86" s="126"/>
      <c r="G86" s="128">
        <v>300</v>
      </c>
      <c r="H86" s="129">
        <v>705</v>
      </c>
      <c r="I86" s="130" t="s">
        <v>155</v>
      </c>
      <c r="J86" s="131" t="s">
        <v>152</v>
      </c>
      <c r="K86" s="131" t="s">
        <v>99</v>
      </c>
      <c r="L86" s="132"/>
      <c r="M86" s="133"/>
      <c r="N86" s="134" t="s">
        <v>57</v>
      </c>
      <c r="O86" s="135" t="s">
        <v>57</v>
      </c>
      <c r="P86" s="131" t="s">
        <v>57</v>
      </c>
      <c r="Q86" s="135" t="s">
        <v>57</v>
      </c>
      <c r="R86" s="136" t="s">
        <v>57</v>
      </c>
      <c r="S86" s="137">
        <v>0</v>
      </c>
      <c r="T86" s="137">
        <v>0</v>
      </c>
      <c r="U86" s="137">
        <v>0</v>
      </c>
      <c r="V86" s="138">
        <v>0</v>
      </c>
      <c r="W86" s="137"/>
      <c r="X86" s="137"/>
      <c r="Y86" s="137"/>
      <c r="Z86" s="137"/>
      <c r="AA86" s="137"/>
      <c r="AB86" s="137">
        <v>0</v>
      </c>
      <c r="AC86" s="137"/>
      <c r="AD86" s="137"/>
      <c r="AE86" s="139"/>
      <c r="AF86" s="137">
        <v>0</v>
      </c>
      <c r="AG86" s="140">
        <v>719166.66</v>
      </c>
      <c r="AH86" s="137">
        <v>0</v>
      </c>
      <c r="AI86" s="137">
        <v>0</v>
      </c>
      <c r="AJ86" s="137"/>
      <c r="AK86" s="141">
        <v>-719166.66</v>
      </c>
      <c r="AL86" s="142"/>
      <c r="AM86" s="143"/>
      <c r="AN86" s="142"/>
      <c r="AO86" s="97" t="s">
        <v>57</v>
      </c>
      <c r="AP86" s="144" t="s">
        <v>153</v>
      </c>
    </row>
    <row r="87" spans="1:42" ht="12.75" customHeight="1" x14ac:dyDescent="0.25">
      <c r="A87" s="79"/>
      <c r="B87" s="126" t="s">
        <v>96</v>
      </c>
      <c r="C87" s="127"/>
      <c r="D87" s="126" t="s">
        <v>57</v>
      </c>
      <c r="E87" s="126"/>
      <c r="F87" s="126"/>
      <c r="G87" s="128">
        <v>300</v>
      </c>
      <c r="H87" s="129">
        <v>705</v>
      </c>
      <c r="I87" s="130" t="s">
        <v>155</v>
      </c>
      <c r="J87" s="131" t="s">
        <v>152</v>
      </c>
      <c r="K87" s="131" t="s">
        <v>154</v>
      </c>
      <c r="L87" s="132"/>
      <c r="M87" s="133"/>
      <c r="N87" s="134" t="s">
        <v>57</v>
      </c>
      <c r="O87" s="135" t="s">
        <v>57</v>
      </c>
      <c r="P87" s="131" t="s">
        <v>57</v>
      </c>
      <c r="Q87" s="135" t="s">
        <v>57</v>
      </c>
      <c r="R87" s="136" t="s">
        <v>57</v>
      </c>
      <c r="S87" s="137">
        <v>0</v>
      </c>
      <c r="T87" s="137">
        <v>1150000</v>
      </c>
      <c r="U87" s="137">
        <v>1150000</v>
      </c>
      <c r="V87" s="138">
        <v>1150000</v>
      </c>
      <c r="W87" s="137"/>
      <c r="X87" s="137"/>
      <c r="Y87" s="137"/>
      <c r="Z87" s="137"/>
      <c r="AA87" s="137"/>
      <c r="AB87" s="137">
        <v>719166.66</v>
      </c>
      <c r="AC87" s="137"/>
      <c r="AD87" s="137"/>
      <c r="AE87" s="139"/>
      <c r="AF87" s="137">
        <v>0</v>
      </c>
      <c r="AG87" s="140">
        <v>0</v>
      </c>
      <c r="AH87" s="137">
        <v>430833.34</v>
      </c>
      <c r="AI87" s="137">
        <v>430833.34</v>
      </c>
      <c r="AJ87" s="137"/>
      <c r="AK87" s="141">
        <v>719166.66</v>
      </c>
      <c r="AL87" s="142"/>
      <c r="AM87" s="143"/>
      <c r="AN87" s="142"/>
      <c r="AO87" s="97" t="s">
        <v>57</v>
      </c>
      <c r="AP87" s="144" t="s">
        <v>153</v>
      </c>
    </row>
    <row r="88" spans="1:42" ht="12.75" customHeight="1" x14ac:dyDescent="0.25">
      <c r="A88" s="79"/>
      <c r="B88" s="126" t="s">
        <v>96</v>
      </c>
      <c r="C88" s="127"/>
      <c r="D88" s="126" t="s">
        <v>57</v>
      </c>
      <c r="E88" s="126"/>
      <c r="F88" s="126"/>
      <c r="G88" s="128">
        <v>300</v>
      </c>
      <c r="H88" s="129">
        <v>705</v>
      </c>
      <c r="I88" s="130" t="s">
        <v>156</v>
      </c>
      <c r="J88" s="131" t="s">
        <v>152</v>
      </c>
      <c r="K88" s="131" t="s">
        <v>99</v>
      </c>
      <c r="L88" s="132"/>
      <c r="M88" s="133"/>
      <c r="N88" s="134" t="s">
        <v>57</v>
      </c>
      <c r="O88" s="135" t="s">
        <v>57</v>
      </c>
      <c r="P88" s="131" t="s">
        <v>57</v>
      </c>
      <c r="Q88" s="135" t="s">
        <v>57</v>
      </c>
      <c r="R88" s="136" t="s">
        <v>57</v>
      </c>
      <c r="S88" s="137">
        <v>0</v>
      </c>
      <c r="T88" s="137">
        <v>0</v>
      </c>
      <c r="U88" s="137">
        <v>0</v>
      </c>
      <c r="V88" s="138">
        <v>0</v>
      </c>
      <c r="W88" s="137"/>
      <c r="X88" s="137"/>
      <c r="Y88" s="137"/>
      <c r="Z88" s="137"/>
      <c r="AA88" s="137"/>
      <c r="AB88" s="137">
        <v>0</v>
      </c>
      <c r="AC88" s="137"/>
      <c r="AD88" s="137"/>
      <c r="AE88" s="139"/>
      <c r="AF88" s="137">
        <v>0</v>
      </c>
      <c r="AG88" s="140">
        <v>1366087.5</v>
      </c>
      <c r="AH88" s="137">
        <v>0</v>
      </c>
      <c r="AI88" s="137">
        <v>0</v>
      </c>
      <c r="AJ88" s="137"/>
      <c r="AK88" s="141">
        <v>-1366087.5</v>
      </c>
      <c r="AL88" s="142"/>
      <c r="AM88" s="143"/>
      <c r="AN88" s="142"/>
      <c r="AO88" s="97" t="s">
        <v>57</v>
      </c>
      <c r="AP88" s="144" t="s">
        <v>153</v>
      </c>
    </row>
    <row r="89" spans="1:42" ht="12.75" customHeight="1" x14ac:dyDescent="0.25">
      <c r="A89" s="79"/>
      <c r="B89" s="126" t="s">
        <v>96</v>
      </c>
      <c r="C89" s="127"/>
      <c r="D89" s="126" t="s">
        <v>57</v>
      </c>
      <c r="E89" s="126"/>
      <c r="F89" s="126"/>
      <c r="G89" s="128">
        <v>300</v>
      </c>
      <c r="H89" s="129">
        <v>705</v>
      </c>
      <c r="I89" s="130" t="s">
        <v>156</v>
      </c>
      <c r="J89" s="131" t="s">
        <v>152</v>
      </c>
      <c r="K89" s="131" t="s">
        <v>154</v>
      </c>
      <c r="L89" s="132"/>
      <c r="M89" s="133"/>
      <c r="N89" s="134" t="s">
        <v>57</v>
      </c>
      <c r="O89" s="135" t="s">
        <v>57</v>
      </c>
      <c r="P89" s="131" t="s">
        <v>57</v>
      </c>
      <c r="Q89" s="135" t="s">
        <v>57</v>
      </c>
      <c r="R89" s="136" t="s">
        <v>57</v>
      </c>
      <c r="S89" s="137">
        <v>0</v>
      </c>
      <c r="T89" s="137">
        <v>1821450</v>
      </c>
      <c r="U89" s="137">
        <v>1821450</v>
      </c>
      <c r="V89" s="138">
        <v>1821450</v>
      </c>
      <c r="W89" s="137"/>
      <c r="X89" s="137"/>
      <c r="Y89" s="137"/>
      <c r="Z89" s="137"/>
      <c r="AA89" s="137"/>
      <c r="AB89" s="137">
        <v>1366087.5</v>
      </c>
      <c r="AC89" s="137"/>
      <c r="AD89" s="137"/>
      <c r="AE89" s="139"/>
      <c r="AF89" s="137">
        <v>0</v>
      </c>
      <c r="AG89" s="140">
        <v>0</v>
      </c>
      <c r="AH89" s="137">
        <v>455362.5</v>
      </c>
      <c r="AI89" s="137">
        <v>455362.5</v>
      </c>
      <c r="AJ89" s="137"/>
      <c r="AK89" s="141">
        <v>1366087.5</v>
      </c>
      <c r="AL89" s="142"/>
      <c r="AM89" s="143"/>
      <c r="AN89" s="142"/>
      <c r="AO89" s="97" t="s">
        <v>57</v>
      </c>
      <c r="AP89" s="144" t="s">
        <v>153</v>
      </c>
    </row>
    <row r="90" spans="1:42" ht="12.75" customHeight="1" x14ac:dyDescent="0.25">
      <c r="A90" s="79"/>
      <c r="B90" s="126" t="s">
        <v>96</v>
      </c>
      <c r="C90" s="127"/>
      <c r="D90" s="126" t="s">
        <v>57</v>
      </c>
      <c r="E90" s="126"/>
      <c r="F90" s="126"/>
      <c r="G90" s="128">
        <v>300</v>
      </c>
      <c r="H90" s="129">
        <v>705</v>
      </c>
      <c r="I90" s="130" t="s">
        <v>157</v>
      </c>
      <c r="J90" s="131" t="s">
        <v>152</v>
      </c>
      <c r="K90" s="131" t="s">
        <v>99</v>
      </c>
      <c r="L90" s="132"/>
      <c r="M90" s="133"/>
      <c r="N90" s="134" t="s">
        <v>57</v>
      </c>
      <c r="O90" s="135" t="s">
        <v>57</v>
      </c>
      <c r="P90" s="131" t="s">
        <v>57</v>
      </c>
      <c r="Q90" s="135" t="s">
        <v>57</v>
      </c>
      <c r="R90" s="136" t="s">
        <v>57</v>
      </c>
      <c r="S90" s="137">
        <v>0</v>
      </c>
      <c r="T90" s="137">
        <v>0</v>
      </c>
      <c r="U90" s="137">
        <v>0</v>
      </c>
      <c r="V90" s="138">
        <v>0</v>
      </c>
      <c r="W90" s="137"/>
      <c r="X90" s="137"/>
      <c r="Y90" s="137"/>
      <c r="Z90" s="137"/>
      <c r="AA90" s="137"/>
      <c r="AB90" s="137">
        <v>0</v>
      </c>
      <c r="AC90" s="137"/>
      <c r="AD90" s="137"/>
      <c r="AE90" s="139"/>
      <c r="AF90" s="137">
        <v>0</v>
      </c>
      <c r="AG90" s="140">
        <v>15701200</v>
      </c>
      <c r="AH90" s="137">
        <v>0</v>
      </c>
      <c r="AI90" s="137">
        <v>0</v>
      </c>
      <c r="AJ90" s="137"/>
      <c r="AK90" s="141">
        <v>-15701200</v>
      </c>
      <c r="AL90" s="142"/>
      <c r="AM90" s="143"/>
      <c r="AN90" s="142"/>
      <c r="AO90" s="97" t="s">
        <v>57</v>
      </c>
      <c r="AP90" s="144" t="s">
        <v>153</v>
      </c>
    </row>
    <row r="91" spans="1:42" ht="12.75" customHeight="1" x14ac:dyDescent="0.25">
      <c r="A91" s="79"/>
      <c r="B91" s="126" t="s">
        <v>96</v>
      </c>
      <c r="C91" s="127"/>
      <c r="D91" s="126" t="s">
        <v>57</v>
      </c>
      <c r="E91" s="126"/>
      <c r="F91" s="126"/>
      <c r="G91" s="128">
        <v>300</v>
      </c>
      <c r="H91" s="129">
        <v>705</v>
      </c>
      <c r="I91" s="130" t="s">
        <v>157</v>
      </c>
      <c r="J91" s="131" t="s">
        <v>152</v>
      </c>
      <c r="K91" s="131" t="s">
        <v>154</v>
      </c>
      <c r="L91" s="132"/>
      <c r="M91" s="133"/>
      <c r="N91" s="134" t="s">
        <v>57</v>
      </c>
      <c r="O91" s="135" t="s">
        <v>57</v>
      </c>
      <c r="P91" s="131" t="s">
        <v>57</v>
      </c>
      <c r="Q91" s="135" t="s">
        <v>57</v>
      </c>
      <c r="R91" s="136" t="s">
        <v>57</v>
      </c>
      <c r="S91" s="137">
        <v>0</v>
      </c>
      <c r="T91" s="137">
        <v>23551800</v>
      </c>
      <c r="U91" s="137">
        <v>23551800</v>
      </c>
      <c r="V91" s="138">
        <v>23551800</v>
      </c>
      <c r="W91" s="137"/>
      <c r="X91" s="137"/>
      <c r="Y91" s="137"/>
      <c r="Z91" s="137"/>
      <c r="AA91" s="137"/>
      <c r="AB91" s="137">
        <v>15701200</v>
      </c>
      <c r="AC91" s="137"/>
      <c r="AD91" s="137"/>
      <c r="AE91" s="139"/>
      <c r="AF91" s="137">
        <v>0</v>
      </c>
      <c r="AG91" s="140">
        <v>0</v>
      </c>
      <c r="AH91" s="137">
        <v>7850600</v>
      </c>
      <c r="AI91" s="137">
        <v>7850600</v>
      </c>
      <c r="AJ91" s="137"/>
      <c r="AK91" s="141">
        <v>15701200</v>
      </c>
      <c r="AL91" s="142"/>
      <c r="AM91" s="143"/>
      <c r="AN91" s="142"/>
      <c r="AO91" s="97" t="s">
        <v>57</v>
      </c>
      <c r="AP91" s="144" t="s">
        <v>153</v>
      </c>
    </row>
    <row r="92" spans="1:42" ht="12.75" customHeight="1" x14ac:dyDescent="0.25">
      <c r="A92" s="79"/>
      <c r="B92" s="126" t="s">
        <v>96</v>
      </c>
      <c r="C92" s="127"/>
      <c r="D92" s="126" t="s">
        <v>57</v>
      </c>
      <c r="E92" s="126"/>
      <c r="F92" s="126"/>
      <c r="G92" s="128">
        <v>300</v>
      </c>
      <c r="H92" s="129">
        <v>705</v>
      </c>
      <c r="I92" s="130" t="s">
        <v>158</v>
      </c>
      <c r="J92" s="131" t="s">
        <v>152</v>
      </c>
      <c r="K92" s="131" t="s">
        <v>99</v>
      </c>
      <c r="L92" s="132"/>
      <c r="M92" s="133"/>
      <c r="N92" s="134" t="s">
        <v>57</v>
      </c>
      <c r="O92" s="135" t="s">
        <v>57</v>
      </c>
      <c r="P92" s="131" t="s">
        <v>57</v>
      </c>
      <c r="Q92" s="135" t="s">
        <v>57</v>
      </c>
      <c r="R92" s="136" t="s">
        <v>57</v>
      </c>
      <c r="S92" s="137">
        <v>0</v>
      </c>
      <c r="T92" s="137">
        <v>0</v>
      </c>
      <c r="U92" s="137">
        <v>0</v>
      </c>
      <c r="V92" s="138">
        <v>0</v>
      </c>
      <c r="W92" s="137"/>
      <c r="X92" s="137"/>
      <c r="Y92" s="137"/>
      <c r="Z92" s="137"/>
      <c r="AA92" s="137"/>
      <c r="AB92" s="137">
        <v>0</v>
      </c>
      <c r="AC92" s="137"/>
      <c r="AD92" s="137"/>
      <c r="AE92" s="139"/>
      <c r="AF92" s="137">
        <v>0</v>
      </c>
      <c r="AG92" s="140">
        <v>2750000.01</v>
      </c>
      <c r="AH92" s="137">
        <v>0</v>
      </c>
      <c r="AI92" s="137">
        <v>0</v>
      </c>
      <c r="AJ92" s="137"/>
      <c r="AK92" s="141">
        <v>-2750000.01</v>
      </c>
      <c r="AL92" s="142"/>
      <c r="AM92" s="143"/>
      <c r="AN92" s="142"/>
      <c r="AO92" s="97" t="s">
        <v>57</v>
      </c>
      <c r="AP92" s="144" t="s">
        <v>153</v>
      </c>
    </row>
    <row r="93" spans="1:42" ht="12.75" customHeight="1" x14ac:dyDescent="0.25">
      <c r="A93" s="79"/>
      <c r="B93" s="126" t="s">
        <v>96</v>
      </c>
      <c r="C93" s="127"/>
      <c r="D93" s="126" t="s">
        <v>57</v>
      </c>
      <c r="E93" s="126"/>
      <c r="F93" s="126"/>
      <c r="G93" s="128">
        <v>300</v>
      </c>
      <c r="H93" s="129">
        <v>705</v>
      </c>
      <c r="I93" s="130" t="s">
        <v>158</v>
      </c>
      <c r="J93" s="131" t="s">
        <v>152</v>
      </c>
      <c r="K93" s="131" t="s">
        <v>154</v>
      </c>
      <c r="L93" s="132"/>
      <c r="M93" s="133"/>
      <c r="N93" s="134" t="s">
        <v>57</v>
      </c>
      <c r="O93" s="135" t="s">
        <v>57</v>
      </c>
      <c r="P93" s="131" t="s">
        <v>57</v>
      </c>
      <c r="Q93" s="135" t="s">
        <v>57</v>
      </c>
      <c r="R93" s="136" t="s">
        <v>57</v>
      </c>
      <c r="S93" s="137">
        <v>0</v>
      </c>
      <c r="T93" s="137">
        <v>12762210</v>
      </c>
      <c r="U93" s="137">
        <v>12762210</v>
      </c>
      <c r="V93" s="138">
        <v>12762210</v>
      </c>
      <c r="W93" s="137"/>
      <c r="X93" s="137"/>
      <c r="Y93" s="137"/>
      <c r="Z93" s="137"/>
      <c r="AA93" s="137"/>
      <c r="AB93" s="137">
        <v>2750000.01</v>
      </c>
      <c r="AC93" s="137"/>
      <c r="AD93" s="137"/>
      <c r="AE93" s="139"/>
      <c r="AF93" s="137">
        <v>0</v>
      </c>
      <c r="AG93" s="140">
        <v>0</v>
      </c>
      <c r="AH93" s="137">
        <v>10012209.99</v>
      </c>
      <c r="AI93" s="137">
        <v>10012209.99</v>
      </c>
      <c r="AJ93" s="137"/>
      <c r="AK93" s="141">
        <v>2750000.01</v>
      </c>
      <c r="AL93" s="142"/>
      <c r="AM93" s="143"/>
      <c r="AN93" s="142"/>
      <c r="AO93" s="97" t="s">
        <v>57</v>
      </c>
      <c r="AP93" s="144" t="s">
        <v>153</v>
      </c>
    </row>
    <row r="94" spans="1:42" ht="12.75" customHeight="1" x14ac:dyDescent="0.25">
      <c r="A94" s="79"/>
      <c r="B94" s="126" t="s">
        <v>96</v>
      </c>
      <c r="C94" s="127"/>
      <c r="D94" s="126" t="s">
        <v>57</v>
      </c>
      <c r="E94" s="126"/>
      <c r="F94" s="126"/>
      <c r="G94" s="128">
        <v>300</v>
      </c>
      <c r="H94" s="129">
        <v>705</v>
      </c>
      <c r="I94" s="130" t="s">
        <v>112</v>
      </c>
      <c r="J94" s="131" t="s">
        <v>152</v>
      </c>
      <c r="K94" s="131" t="s">
        <v>99</v>
      </c>
      <c r="L94" s="132"/>
      <c r="M94" s="133"/>
      <c r="N94" s="134" t="s">
        <v>57</v>
      </c>
      <c r="O94" s="135" t="s">
        <v>57</v>
      </c>
      <c r="P94" s="131" t="s">
        <v>57</v>
      </c>
      <c r="Q94" s="135" t="s">
        <v>57</v>
      </c>
      <c r="R94" s="136" t="s">
        <v>57</v>
      </c>
      <c r="S94" s="137">
        <v>0</v>
      </c>
      <c r="T94" s="137">
        <v>0</v>
      </c>
      <c r="U94" s="137">
        <v>0</v>
      </c>
      <c r="V94" s="138">
        <v>0</v>
      </c>
      <c r="W94" s="137"/>
      <c r="X94" s="137"/>
      <c r="Y94" s="137"/>
      <c r="Z94" s="137"/>
      <c r="AA94" s="137"/>
      <c r="AB94" s="137">
        <v>0</v>
      </c>
      <c r="AC94" s="137"/>
      <c r="AD94" s="137"/>
      <c r="AE94" s="139"/>
      <c r="AF94" s="137">
        <v>0</v>
      </c>
      <c r="AG94" s="140">
        <v>0</v>
      </c>
      <c r="AH94" s="137">
        <v>0</v>
      </c>
      <c r="AI94" s="137">
        <v>0</v>
      </c>
      <c r="AJ94" s="137"/>
      <c r="AK94" s="141">
        <v>0</v>
      </c>
      <c r="AL94" s="142"/>
      <c r="AM94" s="143"/>
      <c r="AN94" s="142"/>
      <c r="AO94" s="97" t="s">
        <v>57</v>
      </c>
      <c r="AP94" s="146"/>
    </row>
    <row r="95" spans="1:42" ht="12.75" customHeight="1" x14ac:dyDescent="0.25">
      <c r="A95" s="79"/>
      <c r="B95" s="126" t="s">
        <v>96</v>
      </c>
      <c r="C95" s="127"/>
      <c r="D95" s="126" t="s">
        <v>57</v>
      </c>
      <c r="E95" s="126"/>
      <c r="F95" s="126"/>
      <c r="G95" s="128">
        <v>300</v>
      </c>
      <c r="H95" s="129">
        <v>705</v>
      </c>
      <c r="I95" s="130" t="s">
        <v>112</v>
      </c>
      <c r="J95" s="131" t="s">
        <v>152</v>
      </c>
      <c r="K95" s="131" t="s">
        <v>154</v>
      </c>
      <c r="L95" s="132"/>
      <c r="M95" s="133"/>
      <c r="N95" s="134" t="s">
        <v>57</v>
      </c>
      <c r="O95" s="135" t="s">
        <v>57</v>
      </c>
      <c r="P95" s="131" t="s">
        <v>57</v>
      </c>
      <c r="Q95" s="135" t="s">
        <v>57</v>
      </c>
      <c r="R95" s="136" t="s">
        <v>57</v>
      </c>
      <c r="S95" s="181">
        <v>30113690</v>
      </c>
      <c r="T95" s="137">
        <v>0</v>
      </c>
      <c r="U95" s="137">
        <v>0</v>
      </c>
      <c r="V95" s="138">
        <v>0</v>
      </c>
      <c r="W95" s="137"/>
      <c r="X95" s="137"/>
      <c r="Y95" s="137"/>
      <c r="Z95" s="137"/>
      <c r="AA95" s="137"/>
      <c r="AB95" s="137">
        <v>0</v>
      </c>
      <c r="AC95" s="137"/>
      <c r="AD95" s="137"/>
      <c r="AE95" s="139"/>
      <c r="AF95" s="137">
        <v>0</v>
      </c>
      <c r="AG95" s="140">
        <v>0</v>
      </c>
      <c r="AH95" s="137">
        <v>0</v>
      </c>
      <c r="AI95" s="137">
        <v>0</v>
      </c>
      <c r="AJ95" s="137"/>
      <c r="AK95" s="141">
        <v>0</v>
      </c>
      <c r="AL95" s="142"/>
      <c r="AM95" s="143"/>
      <c r="AN95" s="142"/>
      <c r="AO95" s="97" t="s">
        <v>57</v>
      </c>
      <c r="AP95" s="146" t="s">
        <v>100</v>
      </c>
    </row>
    <row r="96" spans="1:42" ht="12.75" customHeight="1" x14ac:dyDescent="0.25">
      <c r="A96" s="79"/>
      <c r="B96" s="126" t="s">
        <v>96</v>
      </c>
      <c r="C96" s="127"/>
      <c r="D96" s="126" t="s">
        <v>57</v>
      </c>
      <c r="E96" s="126"/>
      <c r="F96" s="126"/>
      <c r="G96" s="128">
        <v>300</v>
      </c>
      <c r="H96" s="129">
        <v>705</v>
      </c>
      <c r="I96" s="130" t="s">
        <v>115</v>
      </c>
      <c r="J96" s="131" t="s">
        <v>152</v>
      </c>
      <c r="K96" s="131" t="s">
        <v>99</v>
      </c>
      <c r="L96" s="132"/>
      <c r="M96" s="133"/>
      <c r="N96" s="134" t="s">
        <v>57</v>
      </c>
      <c r="O96" s="135" t="s">
        <v>57</v>
      </c>
      <c r="P96" s="131" t="s">
        <v>57</v>
      </c>
      <c r="Q96" s="135" t="s">
        <v>57</v>
      </c>
      <c r="R96" s="136" t="s">
        <v>57</v>
      </c>
      <c r="S96" s="136">
        <v>0</v>
      </c>
      <c r="T96" s="137">
        <v>0</v>
      </c>
      <c r="U96" s="137">
        <v>0</v>
      </c>
      <c r="V96" s="138">
        <v>0</v>
      </c>
      <c r="W96" s="137"/>
      <c r="X96" s="137"/>
      <c r="Y96" s="137"/>
      <c r="Z96" s="137"/>
      <c r="AA96" s="137"/>
      <c r="AB96" s="137">
        <v>0</v>
      </c>
      <c r="AC96" s="137"/>
      <c r="AD96" s="137"/>
      <c r="AE96" s="139"/>
      <c r="AF96" s="137">
        <v>0</v>
      </c>
      <c r="AG96" s="140">
        <v>0</v>
      </c>
      <c r="AH96" s="137">
        <v>0</v>
      </c>
      <c r="AI96" s="137">
        <v>0</v>
      </c>
      <c r="AJ96" s="137"/>
      <c r="AK96" s="141">
        <v>0</v>
      </c>
      <c r="AL96" s="142"/>
      <c r="AM96" s="143"/>
      <c r="AN96" s="142"/>
      <c r="AO96" s="97" t="s">
        <v>57</v>
      </c>
      <c r="AP96" s="146" t="s">
        <v>100</v>
      </c>
    </row>
    <row r="97" spans="1:42" ht="12.75" customHeight="1" x14ac:dyDescent="0.25">
      <c r="A97" s="79"/>
      <c r="B97" s="126" t="s">
        <v>96</v>
      </c>
      <c r="C97" s="127"/>
      <c r="D97" s="126" t="s">
        <v>57</v>
      </c>
      <c r="E97" s="126"/>
      <c r="F97" s="126"/>
      <c r="G97" s="128">
        <v>300</v>
      </c>
      <c r="H97" s="129">
        <v>705</v>
      </c>
      <c r="I97" s="130" t="s">
        <v>115</v>
      </c>
      <c r="J97" s="131" t="s">
        <v>152</v>
      </c>
      <c r="K97" s="131" t="s">
        <v>154</v>
      </c>
      <c r="L97" s="132"/>
      <c r="M97" s="133"/>
      <c r="N97" s="134" t="s">
        <v>57</v>
      </c>
      <c r="O97" s="135" t="s">
        <v>57</v>
      </c>
      <c r="P97" s="131" t="s">
        <v>57</v>
      </c>
      <c r="Q97" s="135" t="s">
        <v>57</v>
      </c>
      <c r="R97" s="136" t="s">
        <v>57</v>
      </c>
      <c r="S97" s="180">
        <v>1150000</v>
      </c>
      <c r="T97" s="137">
        <v>0</v>
      </c>
      <c r="U97" s="137">
        <v>0</v>
      </c>
      <c r="V97" s="138">
        <v>0</v>
      </c>
      <c r="W97" s="137"/>
      <c r="X97" s="137"/>
      <c r="Y97" s="137"/>
      <c r="Z97" s="137"/>
      <c r="AA97" s="137"/>
      <c r="AB97" s="137">
        <v>0</v>
      </c>
      <c r="AC97" s="137"/>
      <c r="AD97" s="137"/>
      <c r="AE97" s="139"/>
      <c r="AF97" s="137">
        <v>0</v>
      </c>
      <c r="AG97" s="140">
        <v>0</v>
      </c>
      <c r="AH97" s="137">
        <v>0</v>
      </c>
      <c r="AI97" s="137">
        <v>0</v>
      </c>
      <c r="AJ97" s="137"/>
      <c r="AK97" s="141">
        <v>0</v>
      </c>
      <c r="AL97" s="142"/>
      <c r="AM97" s="143"/>
      <c r="AN97" s="142"/>
      <c r="AO97" s="97" t="s">
        <v>57</v>
      </c>
      <c r="AP97" s="146" t="s">
        <v>100</v>
      </c>
    </row>
    <row r="98" spans="1:42" ht="12.75" customHeight="1" x14ac:dyDescent="0.25">
      <c r="A98" s="79"/>
      <c r="B98" s="126" t="s">
        <v>96</v>
      </c>
      <c r="C98" s="127"/>
      <c r="D98" s="126" t="s">
        <v>57</v>
      </c>
      <c r="E98" s="126"/>
      <c r="F98" s="126"/>
      <c r="G98" s="128">
        <v>300</v>
      </c>
      <c r="H98" s="129">
        <v>705</v>
      </c>
      <c r="I98" s="130" t="s">
        <v>118</v>
      </c>
      <c r="J98" s="131" t="s">
        <v>152</v>
      </c>
      <c r="K98" s="131" t="s">
        <v>99</v>
      </c>
      <c r="L98" s="132"/>
      <c r="M98" s="133"/>
      <c r="N98" s="134" t="s">
        <v>57</v>
      </c>
      <c r="O98" s="135" t="s">
        <v>57</v>
      </c>
      <c r="P98" s="131" t="s">
        <v>57</v>
      </c>
      <c r="Q98" s="135" t="s">
        <v>57</v>
      </c>
      <c r="R98" s="136" t="s">
        <v>57</v>
      </c>
      <c r="S98" s="136">
        <v>0</v>
      </c>
      <c r="T98" s="137">
        <v>0</v>
      </c>
      <c r="U98" s="137">
        <v>0</v>
      </c>
      <c r="V98" s="138">
        <v>0</v>
      </c>
      <c r="W98" s="137"/>
      <c r="X98" s="137"/>
      <c r="Y98" s="137"/>
      <c r="Z98" s="137"/>
      <c r="AA98" s="137"/>
      <c r="AB98" s="137">
        <v>0</v>
      </c>
      <c r="AC98" s="137"/>
      <c r="AD98" s="137"/>
      <c r="AE98" s="139"/>
      <c r="AF98" s="137">
        <v>0</v>
      </c>
      <c r="AG98" s="140">
        <v>0</v>
      </c>
      <c r="AH98" s="137">
        <v>0</v>
      </c>
      <c r="AI98" s="137">
        <v>0</v>
      </c>
      <c r="AJ98" s="137"/>
      <c r="AK98" s="141">
        <v>0</v>
      </c>
      <c r="AL98" s="142"/>
      <c r="AM98" s="143"/>
      <c r="AN98" s="142"/>
      <c r="AO98" s="97" t="s">
        <v>57</v>
      </c>
      <c r="AP98" s="146" t="s">
        <v>100</v>
      </c>
    </row>
    <row r="99" spans="1:42" ht="12.75" customHeight="1" x14ac:dyDescent="0.25">
      <c r="A99" s="79"/>
      <c r="B99" s="126" t="s">
        <v>96</v>
      </c>
      <c r="C99" s="127"/>
      <c r="D99" s="126" t="s">
        <v>57</v>
      </c>
      <c r="E99" s="126"/>
      <c r="F99" s="126"/>
      <c r="G99" s="128">
        <v>300</v>
      </c>
      <c r="H99" s="129">
        <v>705</v>
      </c>
      <c r="I99" s="130" t="s">
        <v>118</v>
      </c>
      <c r="J99" s="131" t="s">
        <v>152</v>
      </c>
      <c r="K99" s="131" t="s">
        <v>154</v>
      </c>
      <c r="L99" s="132"/>
      <c r="M99" s="133"/>
      <c r="N99" s="134" t="s">
        <v>57</v>
      </c>
      <c r="O99" s="135" t="s">
        <v>57</v>
      </c>
      <c r="P99" s="131" t="s">
        <v>57</v>
      </c>
      <c r="Q99" s="135" t="s">
        <v>57</v>
      </c>
      <c r="R99" s="136" t="s">
        <v>57</v>
      </c>
      <c r="S99" s="171">
        <v>1821450</v>
      </c>
      <c r="T99" s="137">
        <v>0</v>
      </c>
      <c r="U99" s="137">
        <v>0</v>
      </c>
      <c r="V99" s="138">
        <v>0</v>
      </c>
      <c r="W99" s="137"/>
      <c r="X99" s="137"/>
      <c r="Y99" s="137"/>
      <c r="Z99" s="137"/>
      <c r="AA99" s="137"/>
      <c r="AB99" s="137">
        <v>0</v>
      </c>
      <c r="AC99" s="137"/>
      <c r="AD99" s="137"/>
      <c r="AE99" s="139"/>
      <c r="AF99" s="137">
        <v>0</v>
      </c>
      <c r="AG99" s="140">
        <v>0</v>
      </c>
      <c r="AH99" s="137">
        <v>0</v>
      </c>
      <c r="AI99" s="137">
        <v>0</v>
      </c>
      <c r="AJ99" s="137"/>
      <c r="AK99" s="141">
        <v>0</v>
      </c>
      <c r="AL99" s="142"/>
      <c r="AM99" s="143"/>
      <c r="AN99" s="142"/>
      <c r="AO99" s="97" t="s">
        <v>57</v>
      </c>
      <c r="AP99" s="146" t="s">
        <v>100</v>
      </c>
    </row>
    <row r="100" spans="1:42" ht="12.75" customHeight="1" x14ac:dyDescent="0.25">
      <c r="A100" s="79"/>
      <c r="B100" s="126" t="s">
        <v>96</v>
      </c>
      <c r="C100" s="127"/>
      <c r="D100" s="126" t="s">
        <v>57</v>
      </c>
      <c r="E100" s="126"/>
      <c r="F100" s="126"/>
      <c r="G100" s="128">
        <v>300</v>
      </c>
      <c r="H100" s="129">
        <v>705</v>
      </c>
      <c r="I100" s="130" t="s">
        <v>125</v>
      </c>
      <c r="J100" s="131" t="s">
        <v>152</v>
      </c>
      <c r="K100" s="131" t="s">
        <v>99</v>
      </c>
      <c r="L100" s="132"/>
      <c r="M100" s="133"/>
      <c r="N100" s="134" t="s">
        <v>57</v>
      </c>
      <c r="O100" s="135" t="s">
        <v>57</v>
      </c>
      <c r="P100" s="131" t="s">
        <v>57</v>
      </c>
      <c r="Q100" s="135" t="s">
        <v>57</v>
      </c>
      <c r="R100" s="136" t="s">
        <v>57</v>
      </c>
      <c r="S100" s="136">
        <v>0</v>
      </c>
      <c r="T100" s="137">
        <v>0</v>
      </c>
      <c r="U100" s="137">
        <v>0</v>
      </c>
      <c r="V100" s="138">
        <v>0</v>
      </c>
      <c r="W100" s="137"/>
      <c r="X100" s="137"/>
      <c r="Y100" s="137"/>
      <c r="Z100" s="137"/>
      <c r="AA100" s="137"/>
      <c r="AB100" s="137">
        <v>0</v>
      </c>
      <c r="AC100" s="137"/>
      <c r="AD100" s="137"/>
      <c r="AE100" s="139"/>
      <c r="AF100" s="137">
        <v>0</v>
      </c>
      <c r="AG100" s="140">
        <v>0</v>
      </c>
      <c r="AH100" s="137">
        <v>0</v>
      </c>
      <c r="AI100" s="137">
        <v>0</v>
      </c>
      <c r="AJ100" s="137"/>
      <c r="AK100" s="141">
        <v>0</v>
      </c>
      <c r="AL100" s="142"/>
      <c r="AM100" s="143"/>
      <c r="AN100" s="142"/>
      <c r="AO100" s="97" t="s">
        <v>57</v>
      </c>
      <c r="AP100" s="146" t="s">
        <v>100</v>
      </c>
    </row>
    <row r="101" spans="1:42" ht="12.75" customHeight="1" x14ac:dyDescent="0.25">
      <c r="A101" s="79"/>
      <c r="B101" s="126" t="s">
        <v>96</v>
      </c>
      <c r="C101" s="127"/>
      <c r="D101" s="126" t="s">
        <v>57</v>
      </c>
      <c r="E101" s="126"/>
      <c r="F101" s="126"/>
      <c r="G101" s="128">
        <v>300</v>
      </c>
      <c r="H101" s="129">
        <v>705</v>
      </c>
      <c r="I101" s="130" t="s">
        <v>125</v>
      </c>
      <c r="J101" s="131" t="s">
        <v>152</v>
      </c>
      <c r="K101" s="131" t="s">
        <v>154</v>
      </c>
      <c r="L101" s="132"/>
      <c r="M101" s="133"/>
      <c r="N101" s="134" t="s">
        <v>57</v>
      </c>
      <c r="O101" s="135" t="s">
        <v>57</v>
      </c>
      <c r="P101" s="131" t="s">
        <v>57</v>
      </c>
      <c r="Q101" s="135" t="s">
        <v>57</v>
      </c>
      <c r="R101" s="136" t="s">
        <v>57</v>
      </c>
      <c r="S101" s="179">
        <v>23551800</v>
      </c>
      <c r="T101" s="137">
        <v>0</v>
      </c>
      <c r="U101" s="137">
        <v>0</v>
      </c>
      <c r="V101" s="138">
        <v>0</v>
      </c>
      <c r="W101" s="137"/>
      <c r="X101" s="137"/>
      <c r="Y101" s="137"/>
      <c r="Z101" s="137"/>
      <c r="AA101" s="137"/>
      <c r="AB101" s="137">
        <v>0</v>
      </c>
      <c r="AC101" s="137"/>
      <c r="AD101" s="137"/>
      <c r="AE101" s="139"/>
      <c r="AF101" s="137">
        <v>0</v>
      </c>
      <c r="AG101" s="140">
        <v>0</v>
      </c>
      <c r="AH101" s="137">
        <v>0</v>
      </c>
      <c r="AI101" s="137">
        <v>0</v>
      </c>
      <c r="AJ101" s="137"/>
      <c r="AK101" s="141">
        <v>0</v>
      </c>
      <c r="AL101" s="142"/>
      <c r="AM101" s="143"/>
      <c r="AN101" s="142"/>
      <c r="AO101" s="97" t="s">
        <v>57</v>
      </c>
      <c r="AP101" s="146" t="s">
        <v>100</v>
      </c>
    </row>
    <row r="102" spans="1:42" ht="12.75" customHeight="1" x14ac:dyDescent="0.25">
      <c r="A102" s="79"/>
      <c r="B102" s="126" t="s">
        <v>96</v>
      </c>
      <c r="C102" s="127"/>
      <c r="D102" s="126" t="s">
        <v>57</v>
      </c>
      <c r="E102" s="126"/>
      <c r="F102" s="126"/>
      <c r="G102" s="128">
        <v>300</v>
      </c>
      <c r="H102" s="129">
        <v>705</v>
      </c>
      <c r="I102" s="130" t="s">
        <v>127</v>
      </c>
      <c r="J102" s="131" t="s">
        <v>152</v>
      </c>
      <c r="K102" s="131" t="s">
        <v>99</v>
      </c>
      <c r="L102" s="132"/>
      <c r="M102" s="133"/>
      <c r="N102" s="134" t="s">
        <v>57</v>
      </c>
      <c r="O102" s="135" t="s">
        <v>57</v>
      </c>
      <c r="P102" s="131" t="s">
        <v>57</v>
      </c>
      <c r="Q102" s="135" t="s">
        <v>57</v>
      </c>
      <c r="R102" s="136" t="s">
        <v>57</v>
      </c>
      <c r="S102" s="136">
        <v>0</v>
      </c>
      <c r="T102" s="137">
        <v>0</v>
      </c>
      <c r="U102" s="137">
        <v>0</v>
      </c>
      <c r="V102" s="138">
        <v>0</v>
      </c>
      <c r="W102" s="137"/>
      <c r="X102" s="137"/>
      <c r="Y102" s="137"/>
      <c r="Z102" s="137"/>
      <c r="AA102" s="137"/>
      <c r="AB102" s="137">
        <v>0</v>
      </c>
      <c r="AC102" s="137"/>
      <c r="AD102" s="137"/>
      <c r="AE102" s="139"/>
      <c r="AF102" s="137">
        <v>0</v>
      </c>
      <c r="AG102" s="140">
        <v>0</v>
      </c>
      <c r="AH102" s="137">
        <v>0</v>
      </c>
      <c r="AI102" s="137">
        <v>0</v>
      </c>
      <c r="AJ102" s="137"/>
      <c r="AK102" s="141">
        <v>0</v>
      </c>
      <c r="AL102" s="142"/>
      <c r="AM102" s="143"/>
      <c r="AN102" s="142"/>
      <c r="AO102" s="97" t="s">
        <v>57</v>
      </c>
      <c r="AP102" s="146" t="s">
        <v>100</v>
      </c>
    </row>
    <row r="103" spans="1:42" ht="12.75" customHeight="1" x14ac:dyDescent="0.25">
      <c r="A103" s="79"/>
      <c r="B103" s="126" t="s">
        <v>96</v>
      </c>
      <c r="C103" s="127"/>
      <c r="D103" s="126" t="s">
        <v>57</v>
      </c>
      <c r="E103" s="126"/>
      <c r="F103" s="126"/>
      <c r="G103" s="128">
        <v>300</v>
      </c>
      <c r="H103" s="129">
        <v>705</v>
      </c>
      <c r="I103" s="130" t="s">
        <v>127</v>
      </c>
      <c r="J103" s="131" t="s">
        <v>152</v>
      </c>
      <c r="K103" s="131" t="s">
        <v>154</v>
      </c>
      <c r="L103" s="132"/>
      <c r="M103" s="133"/>
      <c r="N103" s="134" t="s">
        <v>57</v>
      </c>
      <c r="O103" s="135" t="s">
        <v>57</v>
      </c>
      <c r="P103" s="131" t="s">
        <v>57</v>
      </c>
      <c r="Q103" s="135" t="s">
        <v>57</v>
      </c>
      <c r="R103" s="136" t="s">
        <v>57</v>
      </c>
      <c r="S103" s="172">
        <v>6762210</v>
      </c>
      <c r="T103" s="137">
        <v>0</v>
      </c>
      <c r="U103" s="137">
        <v>0</v>
      </c>
      <c r="V103" s="138">
        <v>0</v>
      </c>
      <c r="W103" s="137"/>
      <c r="X103" s="137"/>
      <c r="Y103" s="137"/>
      <c r="Z103" s="137"/>
      <c r="AA103" s="137"/>
      <c r="AB103" s="137">
        <v>0</v>
      </c>
      <c r="AC103" s="137"/>
      <c r="AD103" s="137"/>
      <c r="AE103" s="139"/>
      <c r="AF103" s="137">
        <v>0</v>
      </c>
      <c r="AG103" s="140">
        <v>0</v>
      </c>
      <c r="AH103" s="137">
        <v>0</v>
      </c>
      <c r="AI103" s="137">
        <v>0</v>
      </c>
      <c r="AJ103" s="137"/>
      <c r="AK103" s="141">
        <v>0</v>
      </c>
      <c r="AL103" s="142"/>
      <c r="AM103" s="143"/>
      <c r="AN103" s="142"/>
      <c r="AO103" s="97" t="s">
        <v>57</v>
      </c>
      <c r="AP103" s="146" t="s">
        <v>100</v>
      </c>
    </row>
    <row r="104" spans="1:42" ht="12.75" customHeight="1" x14ac:dyDescent="0.25">
      <c r="A104" s="79"/>
      <c r="B104" s="126" t="s">
        <v>96</v>
      </c>
      <c r="C104" s="127"/>
      <c r="D104" s="126" t="s">
        <v>57</v>
      </c>
      <c r="E104" s="126"/>
      <c r="F104" s="126"/>
      <c r="G104" s="128">
        <v>300</v>
      </c>
      <c r="H104" s="129">
        <v>1301</v>
      </c>
      <c r="I104" s="130" t="s">
        <v>159</v>
      </c>
      <c r="J104" s="131" t="s">
        <v>160</v>
      </c>
      <c r="K104" s="131" t="s">
        <v>161</v>
      </c>
      <c r="L104" s="132"/>
      <c r="M104" s="133"/>
      <c r="N104" s="134" t="s">
        <v>57</v>
      </c>
      <c r="O104" s="135" t="s">
        <v>57</v>
      </c>
      <c r="P104" s="131" t="s">
        <v>57</v>
      </c>
      <c r="Q104" s="135" t="s">
        <v>57</v>
      </c>
      <c r="R104" s="136" t="s">
        <v>57</v>
      </c>
      <c r="S104" s="173">
        <v>3770694.93</v>
      </c>
      <c r="T104" s="137">
        <v>3770694.93</v>
      </c>
      <c r="U104" s="137">
        <v>3770694.93</v>
      </c>
      <c r="V104" s="138">
        <v>3770694.93</v>
      </c>
      <c r="W104" s="137"/>
      <c r="X104" s="137"/>
      <c r="Y104" s="137"/>
      <c r="Z104" s="137"/>
      <c r="AA104" s="137"/>
      <c r="AB104" s="137">
        <v>0</v>
      </c>
      <c r="AC104" s="137"/>
      <c r="AD104" s="137"/>
      <c r="AE104" s="139"/>
      <c r="AF104" s="137">
        <v>0</v>
      </c>
      <c r="AG104" s="140">
        <v>0</v>
      </c>
      <c r="AH104" s="137">
        <v>3770694.93</v>
      </c>
      <c r="AI104" s="137">
        <v>3770694.93</v>
      </c>
      <c r="AJ104" s="137"/>
      <c r="AK104" s="141">
        <v>0</v>
      </c>
      <c r="AL104" s="142"/>
      <c r="AM104" s="143"/>
      <c r="AN104" s="142"/>
      <c r="AO104" s="97" t="s">
        <v>57</v>
      </c>
      <c r="AP104" s="144" t="s">
        <v>162</v>
      </c>
    </row>
    <row r="105" spans="1:42" ht="12.75" customHeight="1" x14ac:dyDescent="0.25">
      <c r="A105" s="79"/>
      <c r="B105" s="126" t="s">
        <v>96</v>
      </c>
      <c r="C105" s="127"/>
      <c r="D105" s="126" t="s">
        <v>57</v>
      </c>
      <c r="E105" s="126"/>
      <c r="F105" s="126"/>
      <c r="G105" s="128">
        <v>300</v>
      </c>
      <c r="H105" s="129">
        <v>1401</v>
      </c>
      <c r="I105" s="130" t="s">
        <v>163</v>
      </c>
      <c r="J105" s="131" t="s">
        <v>164</v>
      </c>
      <c r="K105" s="131" t="s">
        <v>99</v>
      </c>
      <c r="L105" s="132"/>
      <c r="M105" s="133"/>
      <c r="N105" s="134" t="s">
        <v>57</v>
      </c>
      <c r="O105" s="135" t="s">
        <v>57</v>
      </c>
      <c r="P105" s="131" t="s">
        <v>57</v>
      </c>
      <c r="Q105" s="135" t="s">
        <v>57</v>
      </c>
      <c r="R105" s="136" t="s">
        <v>57</v>
      </c>
      <c r="S105" s="136">
        <v>0</v>
      </c>
      <c r="T105" s="137">
        <v>0</v>
      </c>
      <c r="U105" s="137">
        <v>0</v>
      </c>
      <c r="V105" s="138">
        <v>0</v>
      </c>
      <c r="W105" s="137"/>
      <c r="X105" s="137"/>
      <c r="Y105" s="137"/>
      <c r="Z105" s="137"/>
      <c r="AA105" s="137"/>
      <c r="AB105" s="137">
        <v>0</v>
      </c>
      <c r="AC105" s="137"/>
      <c r="AD105" s="137"/>
      <c r="AE105" s="139"/>
      <c r="AF105" s="137">
        <v>0</v>
      </c>
      <c r="AG105" s="140">
        <v>1977191059.1700001</v>
      </c>
      <c r="AH105" s="137">
        <v>0</v>
      </c>
      <c r="AI105" s="137">
        <v>0</v>
      </c>
      <c r="AJ105" s="137"/>
      <c r="AK105" s="141">
        <v>-1977191059.1700001</v>
      </c>
      <c r="AL105" s="142"/>
      <c r="AM105" s="143"/>
      <c r="AN105" s="142"/>
      <c r="AO105" s="97" t="s">
        <v>57</v>
      </c>
      <c r="AP105" s="144" t="s">
        <v>165</v>
      </c>
    </row>
    <row r="106" spans="1:42" ht="12.75" customHeight="1" x14ac:dyDescent="0.25">
      <c r="A106" s="79"/>
      <c r="B106" s="126" t="s">
        <v>96</v>
      </c>
      <c r="C106" s="127"/>
      <c r="D106" s="126" t="s">
        <v>57</v>
      </c>
      <c r="E106" s="126"/>
      <c r="F106" s="126"/>
      <c r="G106" s="128">
        <v>300</v>
      </c>
      <c r="H106" s="129">
        <v>1401</v>
      </c>
      <c r="I106" s="130" t="s">
        <v>163</v>
      </c>
      <c r="J106" s="131" t="s">
        <v>164</v>
      </c>
      <c r="K106" s="131" t="s">
        <v>140</v>
      </c>
      <c r="L106" s="132"/>
      <c r="M106" s="133"/>
      <c r="N106" s="134" t="s">
        <v>57</v>
      </c>
      <c r="O106" s="135" t="s">
        <v>57</v>
      </c>
      <c r="P106" s="131" t="s">
        <v>57</v>
      </c>
      <c r="Q106" s="135" t="s">
        <v>57</v>
      </c>
      <c r="R106" s="136" t="s">
        <v>57</v>
      </c>
      <c r="S106" s="174">
        <v>3048432989</v>
      </c>
      <c r="T106" s="137">
        <v>3048432989</v>
      </c>
      <c r="U106" s="137">
        <v>3048432989</v>
      </c>
      <c r="V106" s="138">
        <v>3048432989</v>
      </c>
      <c r="W106" s="137"/>
      <c r="X106" s="137"/>
      <c r="Y106" s="137"/>
      <c r="Z106" s="137"/>
      <c r="AA106" s="137"/>
      <c r="AB106" s="137">
        <v>1977191059.1700001</v>
      </c>
      <c r="AC106" s="137"/>
      <c r="AD106" s="137"/>
      <c r="AE106" s="139"/>
      <c r="AF106" s="137">
        <v>0</v>
      </c>
      <c r="AG106" s="140">
        <v>0</v>
      </c>
      <c r="AH106" s="137">
        <v>1071241929.83</v>
      </c>
      <c r="AI106" s="137">
        <v>1071241929.83</v>
      </c>
      <c r="AJ106" s="137"/>
      <c r="AK106" s="141">
        <v>1977191059.1700001</v>
      </c>
      <c r="AL106" s="142"/>
      <c r="AM106" s="143"/>
      <c r="AN106" s="142"/>
      <c r="AO106" s="97" t="s">
        <v>57</v>
      </c>
      <c r="AP106" s="144" t="s">
        <v>165</v>
      </c>
    </row>
    <row r="107" spans="1:42" ht="12.75" customHeight="1" x14ac:dyDescent="0.25">
      <c r="A107" s="79"/>
      <c r="B107" s="126" t="s">
        <v>96</v>
      </c>
      <c r="C107" s="127"/>
      <c r="D107" s="126" t="s">
        <v>57</v>
      </c>
      <c r="E107" s="126"/>
      <c r="F107" s="126"/>
      <c r="G107" s="128">
        <v>300</v>
      </c>
      <c r="H107" s="129">
        <v>1402</v>
      </c>
      <c r="I107" s="130" t="s">
        <v>166</v>
      </c>
      <c r="J107" s="131" t="s">
        <v>167</v>
      </c>
      <c r="K107" s="131" t="s">
        <v>99</v>
      </c>
      <c r="L107" s="132"/>
      <c r="M107" s="133"/>
      <c r="N107" s="134" t="s">
        <v>57</v>
      </c>
      <c r="O107" s="135" t="s">
        <v>57</v>
      </c>
      <c r="P107" s="131" t="s">
        <v>57</v>
      </c>
      <c r="Q107" s="135" t="s">
        <v>57</v>
      </c>
      <c r="R107" s="136" t="s">
        <v>57</v>
      </c>
      <c r="S107" s="136">
        <v>0</v>
      </c>
      <c r="T107" s="137">
        <v>0</v>
      </c>
      <c r="U107" s="137">
        <v>0</v>
      </c>
      <c r="V107" s="138">
        <v>0</v>
      </c>
      <c r="W107" s="137"/>
      <c r="X107" s="137"/>
      <c r="Y107" s="137"/>
      <c r="Z107" s="137"/>
      <c r="AA107" s="137"/>
      <c r="AB107" s="137">
        <v>0</v>
      </c>
      <c r="AC107" s="137"/>
      <c r="AD107" s="137"/>
      <c r="AE107" s="139"/>
      <c r="AF107" s="137">
        <v>0</v>
      </c>
      <c r="AG107" s="140">
        <v>25080510</v>
      </c>
      <c r="AH107" s="137">
        <v>0</v>
      </c>
      <c r="AI107" s="137">
        <v>0</v>
      </c>
      <c r="AJ107" s="137"/>
      <c r="AK107" s="141">
        <v>-25080510</v>
      </c>
      <c r="AL107" s="142"/>
      <c r="AM107" s="143"/>
      <c r="AN107" s="142"/>
      <c r="AO107" s="97" t="s">
        <v>57</v>
      </c>
      <c r="AP107" s="144" t="s">
        <v>168</v>
      </c>
    </row>
    <row r="108" spans="1:42" ht="12.75" customHeight="1" x14ac:dyDescent="0.25">
      <c r="A108" s="79"/>
      <c r="B108" s="126" t="s">
        <v>96</v>
      </c>
      <c r="C108" s="127"/>
      <c r="D108" s="126" t="s">
        <v>57</v>
      </c>
      <c r="E108" s="126"/>
      <c r="F108" s="126"/>
      <c r="G108" s="128">
        <v>300</v>
      </c>
      <c r="H108" s="129">
        <v>1402</v>
      </c>
      <c r="I108" s="130" t="s">
        <v>166</v>
      </c>
      <c r="J108" s="131" t="s">
        <v>167</v>
      </c>
      <c r="K108" s="131" t="s">
        <v>140</v>
      </c>
      <c r="L108" s="132"/>
      <c r="M108" s="133"/>
      <c r="N108" s="134" t="s">
        <v>57</v>
      </c>
      <c r="O108" s="135" t="s">
        <v>57</v>
      </c>
      <c r="P108" s="131" t="s">
        <v>57</v>
      </c>
      <c r="Q108" s="135" t="s">
        <v>57</v>
      </c>
      <c r="R108" s="136" t="s">
        <v>57</v>
      </c>
      <c r="S108" s="175">
        <v>200000000</v>
      </c>
      <c r="T108" s="137">
        <v>30000000</v>
      </c>
      <c r="U108" s="137">
        <v>30000000</v>
      </c>
      <c r="V108" s="138">
        <v>30000000</v>
      </c>
      <c r="W108" s="137"/>
      <c r="X108" s="137"/>
      <c r="Y108" s="137"/>
      <c r="Z108" s="137"/>
      <c r="AA108" s="137"/>
      <c r="AB108" s="137">
        <v>25080510</v>
      </c>
      <c r="AC108" s="137"/>
      <c r="AD108" s="137"/>
      <c r="AE108" s="139"/>
      <c r="AF108" s="137">
        <v>0</v>
      </c>
      <c r="AG108" s="140">
        <v>0</v>
      </c>
      <c r="AH108" s="137">
        <v>4919490</v>
      </c>
      <c r="AI108" s="137">
        <v>4919490</v>
      </c>
      <c r="AJ108" s="137"/>
      <c r="AK108" s="141">
        <v>25080510</v>
      </c>
      <c r="AL108" s="142"/>
      <c r="AM108" s="143"/>
      <c r="AN108" s="142"/>
      <c r="AO108" s="97" t="s">
        <v>57</v>
      </c>
      <c r="AP108" s="144" t="s">
        <v>168</v>
      </c>
    </row>
    <row r="109" spans="1:42" ht="12.75" customHeight="1" x14ac:dyDescent="0.25">
      <c r="A109" s="79"/>
      <c r="B109" s="126" t="s">
        <v>96</v>
      </c>
      <c r="C109" s="127"/>
      <c r="D109" s="126" t="s">
        <v>57</v>
      </c>
      <c r="E109" s="126"/>
      <c r="F109" s="126"/>
      <c r="G109" s="128">
        <v>300</v>
      </c>
      <c r="H109" s="129">
        <v>1402</v>
      </c>
      <c r="I109" s="130" t="s">
        <v>169</v>
      </c>
      <c r="J109" s="131" t="s">
        <v>167</v>
      </c>
      <c r="K109" s="131" t="s">
        <v>99</v>
      </c>
      <c r="L109" s="132"/>
      <c r="M109" s="133"/>
      <c r="N109" s="134" t="s">
        <v>57</v>
      </c>
      <c r="O109" s="135" t="s">
        <v>57</v>
      </c>
      <c r="P109" s="131" t="s">
        <v>57</v>
      </c>
      <c r="Q109" s="135" t="s">
        <v>57</v>
      </c>
      <c r="R109" s="136" t="s">
        <v>57</v>
      </c>
      <c r="S109" s="136">
        <v>0</v>
      </c>
      <c r="T109" s="137">
        <v>0</v>
      </c>
      <c r="U109" s="137">
        <v>0</v>
      </c>
      <c r="V109" s="138">
        <v>0</v>
      </c>
      <c r="W109" s="137"/>
      <c r="X109" s="137"/>
      <c r="Y109" s="137"/>
      <c r="Z109" s="137"/>
      <c r="AA109" s="137"/>
      <c r="AB109" s="137">
        <v>0</v>
      </c>
      <c r="AC109" s="137"/>
      <c r="AD109" s="137"/>
      <c r="AE109" s="139"/>
      <c r="AF109" s="137">
        <v>0</v>
      </c>
      <c r="AG109" s="140">
        <v>176419882.02000001</v>
      </c>
      <c r="AH109" s="137">
        <v>0</v>
      </c>
      <c r="AI109" s="137">
        <v>0</v>
      </c>
      <c r="AJ109" s="137"/>
      <c r="AK109" s="141">
        <v>-176419882.02000001</v>
      </c>
      <c r="AL109" s="142"/>
      <c r="AM109" s="143"/>
      <c r="AN109" s="142"/>
      <c r="AO109" s="97" t="s">
        <v>57</v>
      </c>
      <c r="AP109" s="144" t="s">
        <v>168</v>
      </c>
    </row>
    <row r="110" spans="1:42" ht="12.75" customHeight="1" x14ac:dyDescent="0.25">
      <c r="A110" s="79"/>
      <c r="B110" s="126" t="s">
        <v>96</v>
      </c>
      <c r="C110" s="127"/>
      <c r="D110" s="126" t="s">
        <v>57</v>
      </c>
      <c r="E110" s="126"/>
      <c r="F110" s="126"/>
      <c r="G110" s="128">
        <v>300</v>
      </c>
      <c r="H110" s="129">
        <v>1402</v>
      </c>
      <c r="I110" s="130" t="s">
        <v>169</v>
      </c>
      <c r="J110" s="131" t="s">
        <v>167</v>
      </c>
      <c r="K110" s="131" t="s">
        <v>140</v>
      </c>
      <c r="L110" s="132"/>
      <c r="M110" s="133"/>
      <c r="N110" s="134" t="s">
        <v>57</v>
      </c>
      <c r="O110" s="135" t="s">
        <v>57</v>
      </c>
      <c r="P110" s="131" t="s">
        <v>57</v>
      </c>
      <c r="Q110" s="135" t="s">
        <v>57</v>
      </c>
      <c r="R110" s="136" t="s">
        <v>57</v>
      </c>
      <c r="S110" s="176">
        <v>374673608</v>
      </c>
      <c r="T110" s="137">
        <v>583660608.46000004</v>
      </c>
      <c r="U110" s="137">
        <v>478460538.45999998</v>
      </c>
      <c r="V110" s="138">
        <v>478460538.45999998</v>
      </c>
      <c r="W110" s="137"/>
      <c r="X110" s="137"/>
      <c r="Y110" s="137"/>
      <c r="Z110" s="137"/>
      <c r="AA110" s="137"/>
      <c r="AB110" s="137">
        <v>176419882.02000001</v>
      </c>
      <c r="AC110" s="137"/>
      <c r="AD110" s="137"/>
      <c r="AE110" s="139"/>
      <c r="AF110" s="137">
        <v>0</v>
      </c>
      <c r="AG110" s="140">
        <v>0</v>
      </c>
      <c r="AH110" s="137">
        <v>407240726.44</v>
      </c>
      <c r="AI110" s="137">
        <v>302040656.44</v>
      </c>
      <c r="AJ110" s="137"/>
      <c r="AK110" s="141">
        <v>176419882.02000001</v>
      </c>
      <c r="AL110" s="142"/>
      <c r="AM110" s="143"/>
      <c r="AN110" s="142"/>
      <c r="AO110" s="97" t="s">
        <v>57</v>
      </c>
      <c r="AP110" s="144" t="s">
        <v>168</v>
      </c>
    </row>
    <row r="111" spans="1:42" ht="12.75" customHeight="1" x14ac:dyDescent="0.25">
      <c r="A111" s="79"/>
      <c r="B111" s="126" t="s">
        <v>96</v>
      </c>
      <c r="C111" s="127"/>
      <c r="D111" s="126" t="s">
        <v>57</v>
      </c>
      <c r="E111" s="126"/>
      <c r="F111" s="126"/>
      <c r="G111" s="128">
        <v>300</v>
      </c>
      <c r="H111" s="129">
        <v>1402</v>
      </c>
      <c r="I111" s="130" t="s">
        <v>170</v>
      </c>
      <c r="J111" s="131" t="s">
        <v>167</v>
      </c>
      <c r="K111" s="131" t="s">
        <v>99</v>
      </c>
      <c r="L111" s="132"/>
      <c r="M111" s="133"/>
      <c r="N111" s="134" t="s">
        <v>57</v>
      </c>
      <c r="O111" s="135" t="s">
        <v>57</v>
      </c>
      <c r="P111" s="131" t="s">
        <v>57</v>
      </c>
      <c r="Q111" s="135" t="s">
        <v>57</v>
      </c>
      <c r="R111" s="136" t="s">
        <v>57</v>
      </c>
      <c r="S111" s="136">
        <v>0</v>
      </c>
      <c r="T111" s="137">
        <v>0</v>
      </c>
      <c r="U111" s="137">
        <v>0</v>
      </c>
      <c r="V111" s="138">
        <v>0</v>
      </c>
      <c r="W111" s="137"/>
      <c r="X111" s="137"/>
      <c r="Y111" s="137"/>
      <c r="Z111" s="137"/>
      <c r="AA111" s="137"/>
      <c r="AB111" s="137">
        <v>0</v>
      </c>
      <c r="AC111" s="137"/>
      <c r="AD111" s="137"/>
      <c r="AE111" s="139"/>
      <c r="AF111" s="137">
        <v>0</v>
      </c>
      <c r="AG111" s="140">
        <v>30346508</v>
      </c>
      <c r="AH111" s="137">
        <v>0</v>
      </c>
      <c r="AI111" s="137">
        <v>0</v>
      </c>
      <c r="AJ111" s="137"/>
      <c r="AK111" s="141">
        <v>-30346508</v>
      </c>
      <c r="AL111" s="142"/>
      <c r="AM111" s="143"/>
      <c r="AN111" s="142"/>
      <c r="AO111" s="97" t="s">
        <v>57</v>
      </c>
      <c r="AP111" s="144" t="s">
        <v>168</v>
      </c>
    </row>
    <row r="112" spans="1:42" ht="12.75" customHeight="1" x14ac:dyDescent="0.25">
      <c r="A112" s="79"/>
      <c r="B112" s="126" t="s">
        <v>96</v>
      </c>
      <c r="C112" s="127"/>
      <c r="D112" s="126" t="s">
        <v>57</v>
      </c>
      <c r="E112" s="126"/>
      <c r="F112" s="126"/>
      <c r="G112" s="128">
        <v>300</v>
      </c>
      <c r="H112" s="129">
        <v>1402</v>
      </c>
      <c r="I112" s="130" t="s">
        <v>170</v>
      </c>
      <c r="J112" s="131" t="s">
        <v>167</v>
      </c>
      <c r="K112" s="131" t="s">
        <v>140</v>
      </c>
      <c r="L112" s="132"/>
      <c r="M112" s="133"/>
      <c r="N112" s="134" t="s">
        <v>57</v>
      </c>
      <c r="O112" s="135" t="s">
        <v>57</v>
      </c>
      <c r="P112" s="131" t="s">
        <v>57</v>
      </c>
      <c r="Q112" s="135" t="s">
        <v>57</v>
      </c>
      <c r="R112" s="136" t="s">
        <v>57</v>
      </c>
      <c r="S112" s="136">
        <v>0</v>
      </c>
      <c r="T112" s="137">
        <v>30346508</v>
      </c>
      <c r="U112" s="137">
        <v>30346508</v>
      </c>
      <c r="V112" s="138">
        <v>30346508</v>
      </c>
      <c r="W112" s="137"/>
      <c r="X112" s="137"/>
      <c r="Y112" s="137"/>
      <c r="Z112" s="137"/>
      <c r="AA112" s="137"/>
      <c r="AB112" s="137">
        <v>30346508</v>
      </c>
      <c r="AC112" s="137"/>
      <c r="AD112" s="137"/>
      <c r="AE112" s="139"/>
      <c r="AF112" s="137">
        <v>0</v>
      </c>
      <c r="AG112" s="140">
        <v>0</v>
      </c>
      <c r="AH112" s="137">
        <v>0</v>
      </c>
      <c r="AI112" s="137">
        <v>0</v>
      </c>
      <c r="AJ112" s="137"/>
      <c r="AK112" s="141">
        <v>30346508</v>
      </c>
      <c r="AL112" s="142"/>
      <c r="AM112" s="143"/>
      <c r="AN112" s="142"/>
      <c r="AO112" s="97" t="s">
        <v>57</v>
      </c>
      <c r="AP112" s="144" t="s">
        <v>168</v>
      </c>
    </row>
    <row r="113" spans="1:269" ht="12.75" customHeight="1" x14ac:dyDescent="0.25">
      <c r="A113" s="79"/>
      <c r="B113" s="126" t="s">
        <v>96</v>
      </c>
      <c r="C113" s="127"/>
      <c r="D113" s="126" t="s">
        <v>57</v>
      </c>
      <c r="E113" s="126"/>
      <c r="F113" s="126"/>
      <c r="G113" s="128">
        <v>300</v>
      </c>
      <c r="H113" s="129">
        <v>1402</v>
      </c>
      <c r="I113" s="130" t="s">
        <v>171</v>
      </c>
      <c r="J113" s="131" t="s">
        <v>167</v>
      </c>
      <c r="K113" s="131" t="s">
        <v>140</v>
      </c>
      <c r="L113" s="132"/>
      <c r="M113" s="133"/>
      <c r="N113" s="134" t="s">
        <v>57</v>
      </c>
      <c r="O113" s="135" t="s">
        <v>57</v>
      </c>
      <c r="P113" s="131" t="s">
        <v>57</v>
      </c>
      <c r="Q113" s="135" t="s">
        <v>57</v>
      </c>
      <c r="R113" s="136" t="s">
        <v>57</v>
      </c>
      <c r="S113" s="177">
        <v>3000000</v>
      </c>
      <c r="T113" s="137">
        <v>3000000</v>
      </c>
      <c r="U113" s="137">
        <v>0</v>
      </c>
      <c r="V113" s="138">
        <v>0</v>
      </c>
      <c r="W113" s="137"/>
      <c r="X113" s="137"/>
      <c r="Y113" s="137"/>
      <c r="Z113" s="137"/>
      <c r="AA113" s="137"/>
      <c r="AB113" s="137">
        <v>0</v>
      </c>
      <c r="AC113" s="137"/>
      <c r="AD113" s="137"/>
      <c r="AE113" s="139"/>
      <c r="AF113" s="137">
        <v>0</v>
      </c>
      <c r="AG113" s="140">
        <v>0</v>
      </c>
      <c r="AH113" s="137">
        <v>3000000</v>
      </c>
      <c r="AI113" s="137">
        <v>0</v>
      </c>
      <c r="AJ113" s="137"/>
      <c r="AK113" s="141">
        <v>0</v>
      </c>
      <c r="AL113" s="142"/>
      <c r="AM113" s="143"/>
      <c r="AN113" s="142"/>
      <c r="AO113" s="97" t="s">
        <v>57</v>
      </c>
      <c r="AP113" s="144" t="s">
        <v>172</v>
      </c>
    </row>
    <row r="114" spans="1:269" ht="12.75" customHeight="1" x14ac:dyDescent="0.25">
      <c r="A114" s="79"/>
      <c r="B114" s="126" t="s">
        <v>96</v>
      </c>
      <c r="C114" s="127"/>
      <c r="D114" s="126" t="s">
        <v>57</v>
      </c>
      <c r="E114" s="126"/>
      <c r="F114" s="126"/>
      <c r="G114" s="128">
        <v>300</v>
      </c>
      <c r="H114" s="129">
        <v>1403</v>
      </c>
      <c r="I114" s="130" t="s">
        <v>173</v>
      </c>
      <c r="J114" s="131" t="s">
        <v>174</v>
      </c>
      <c r="K114" s="131" t="s">
        <v>99</v>
      </c>
      <c r="L114" s="132"/>
      <c r="M114" s="133"/>
      <c r="N114" s="134" t="s">
        <v>57</v>
      </c>
      <c r="O114" s="135" t="s">
        <v>57</v>
      </c>
      <c r="P114" s="131" t="s">
        <v>57</v>
      </c>
      <c r="Q114" s="135" t="s">
        <v>57</v>
      </c>
      <c r="R114" s="136" t="s">
        <v>57</v>
      </c>
      <c r="S114" s="136">
        <v>0</v>
      </c>
      <c r="T114" s="137">
        <v>0</v>
      </c>
      <c r="U114" s="137">
        <v>0</v>
      </c>
      <c r="V114" s="138">
        <v>0</v>
      </c>
      <c r="W114" s="137"/>
      <c r="X114" s="137"/>
      <c r="Y114" s="137"/>
      <c r="Z114" s="137"/>
      <c r="AA114" s="137"/>
      <c r="AB114" s="137">
        <v>0</v>
      </c>
      <c r="AC114" s="137"/>
      <c r="AD114" s="137"/>
      <c r="AE114" s="139"/>
      <c r="AF114" s="137">
        <v>0</v>
      </c>
      <c r="AG114" s="140">
        <v>255898054.94</v>
      </c>
      <c r="AH114" s="137">
        <v>0</v>
      </c>
      <c r="AI114" s="137">
        <v>0</v>
      </c>
      <c r="AJ114" s="137"/>
      <c r="AK114" s="141">
        <v>-255898054.94</v>
      </c>
      <c r="AL114" s="142"/>
      <c r="AM114" s="143"/>
      <c r="AN114" s="142"/>
      <c r="AO114" s="97" t="s">
        <v>57</v>
      </c>
      <c r="AP114" s="144" t="s">
        <v>175</v>
      </c>
    </row>
    <row r="115" spans="1:269" ht="12.75" customHeight="1" x14ac:dyDescent="0.25">
      <c r="A115" s="79"/>
      <c r="B115" s="126" t="s">
        <v>96</v>
      </c>
      <c r="C115" s="127"/>
      <c r="D115" s="126" t="s">
        <v>57</v>
      </c>
      <c r="E115" s="126"/>
      <c r="F115" s="126"/>
      <c r="G115" s="128">
        <v>300</v>
      </c>
      <c r="H115" s="129">
        <v>1403</v>
      </c>
      <c r="I115" s="130" t="s">
        <v>173</v>
      </c>
      <c r="J115" s="131" t="s">
        <v>174</v>
      </c>
      <c r="K115" s="131" t="s">
        <v>140</v>
      </c>
      <c r="L115" s="132"/>
      <c r="M115" s="133"/>
      <c r="N115" s="134" t="s">
        <v>57</v>
      </c>
      <c r="O115" s="135" t="s">
        <v>57</v>
      </c>
      <c r="P115" s="131" t="s">
        <v>57</v>
      </c>
      <c r="Q115" s="135" t="s">
        <v>57</v>
      </c>
      <c r="R115" s="136" t="s">
        <v>57</v>
      </c>
      <c r="S115" s="178">
        <v>383847082</v>
      </c>
      <c r="T115" s="137">
        <v>383847082</v>
      </c>
      <c r="U115" s="137">
        <v>383847082</v>
      </c>
      <c r="V115" s="138">
        <v>383847082</v>
      </c>
      <c r="W115" s="137"/>
      <c r="X115" s="137"/>
      <c r="Y115" s="137"/>
      <c r="Z115" s="137"/>
      <c r="AA115" s="137"/>
      <c r="AB115" s="137">
        <v>255898054.94</v>
      </c>
      <c r="AC115" s="137"/>
      <c r="AD115" s="137"/>
      <c r="AE115" s="139"/>
      <c r="AF115" s="137">
        <v>0</v>
      </c>
      <c r="AG115" s="140">
        <v>0</v>
      </c>
      <c r="AH115" s="137">
        <v>127949027.06</v>
      </c>
      <c r="AI115" s="137">
        <v>127949027.06</v>
      </c>
      <c r="AJ115" s="137"/>
      <c r="AK115" s="141">
        <v>255898054.94</v>
      </c>
      <c r="AL115" s="142"/>
      <c r="AM115" s="143"/>
      <c r="AN115" s="142"/>
      <c r="AO115" s="97" t="s">
        <v>57</v>
      </c>
      <c r="AP115" s="144" t="s">
        <v>175</v>
      </c>
      <c r="AS115" s="147">
        <f>1977191.06+231846.9+255898.05+42856.82+224327+59910.92-2792030.75</f>
        <v>0</v>
      </c>
    </row>
    <row r="116" spans="1:269" ht="19.5" customHeight="1" thickBot="1" x14ac:dyDescent="0.3">
      <c r="A116" s="79"/>
      <c r="B116" s="200" t="s">
        <v>176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1"/>
      <c r="S116" s="182">
        <f>SUM(S18:S115)</f>
        <v>5073447346.9300003</v>
      </c>
      <c r="T116" s="148">
        <f>SUM(T17:T115)</f>
        <v>5024154834.7600002</v>
      </c>
      <c r="U116" s="148">
        <f t="shared" ref="U116:V116" si="0">SUM(U17:U115)</f>
        <v>4522745533.3899994</v>
      </c>
      <c r="V116" s="148">
        <f t="shared" si="0"/>
        <v>4522745533.3899994</v>
      </c>
      <c r="W116" s="202"/>
      <c r="X116" s="202"/>
      <c r="Y116" s="202"/>
      <c r="Z116" s="202"/>
      <c r="AA116" s="203"/>
      <c r="AB116" s="149"/>
      <c r="AC116" s="202"/>
      <c r="AD116" s="202"/>
      <c r="AE116" s="203"/>
      <c r="AF116" s="149"/>
      <c r="AG116" s="168">
        <f>SUM(AG17:AG115)</f>
        <v>2792030751.4400001</v>
      </c>
      <c r="AH116" s="149">
        <v>4955219896.6099997</v>
      </c>
      <c r="AI116" s="148">
        <v>3961995115.3000002</v>
      </c>
      <c r="AJ116" s="150"/>
      <c r="AK116" s="149">
        <v>36084473.600000001</v>
      </c>
      <c r="AL116" s="204"/>
      <c r="AM116" s="204"/>
      <c r="AN116" s="204"/>
      <c r="AO116" s="97" t="s">
        <v>57</v>
      </c>
      <c r="AP116" s="146"/>
    </row>
    <row r="117" spans="1:269" ht="12.75" customHeight="1" thickBot="1" x14ac:dyDescent="0.3">
      <c r="A117" s="79"/>
      <c r="B117" s="151"/>
      <c r="C117" s="152"/>
      <c r="D117" s="153" t="s">
        <v>177</v>
      </c>
      <c r="E117" s="154"/>
      <c r="F117" s="154"/>
      <c r="G117" s="154"/>
      <c r="H117" s="154"/>
      <c r="I117" s="154"/>
      <c r="J117" s="154"/>
      <c r="K117" s="154"/>
      <c r="L117" s="154"/>
      <c r="M117" s="154" t="s">
        <v>178</v>
      </c>
      <c r="N117" s="152" t="s">
        <v>57</v>
      </c>
      <c r="O117" s="152" t="s">
        <v>57</v>
      </c>
      <c r="P117" s="152" t="s">
        <v>57</v>
      </c>
      <c r="Q117" s="152" t="s">
        <v>57</v>
      </c>
      <c r="R117" s="152" t="s">
        <v>57</v>
      </c>
      <c r="S117" s="152"/>
      <c r="T117" s="155"/>
      <c r="U117" s="155"/>
      <c r="V117" s="155"/>
      <c r="W117" s="155"/>
      <c r="X117" s="155"/>
      <c r="Y117" s="155"/>
      <c r="Z117" s="155"/>
      <c r="AA117" s="155"/>
      <c r="AB117" s="155"/>
      <c r="AC117" s="156"/>
      <c r="AD117" s="157"/>
      <c r="AE117" s="155"/>
      <c r="AF117" s="156"/>
      <c r="AG117" s="157"/>
      <c r="AH117" s="156">
        <v>4955219896.6099997</v>
      </c>
      <c r="AI117" s="157">
        <v>3961995115.3000002</v>
      </c>
      <c r="AJ117" s="149"/>
      <c r="AK117" s="155">
        <v>36084473.600000001</v>
      </c>
      <c r="AL117" s="158"/>
      <c r="AM117" s="158"/>
      <c r="AN117" s="158"/>
      <c r="AO117" s="97" t="s">
        <v>57</v>
      </c>
      <c r="AP117" s="159"/>
    </row>
    <row r="118" spans="1:269" ht="12.75" customHeight="1" x14ac:dyDescent="0.25">
      <c r="A118" s="65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221"/>
      <c r="W118" s="221"/>
      <c r="X118" s="221"/>
      <c r="Y118" s="221"/>
      <c r="Z118" s="221"/>
      <c r="AA118" s="222"/>
      <c r="AB118" s="221"/>
      <c r="AC118" s="221"/>
      <c r="AD118" s="222"/>
      <c r="AE118" s="222"/>
      <c r="AF118" s="223"/>
      <c r="AG118" s="222"/>
      <c r="AH118" s="65"/>
      <c r="AI118" s="65"/>
      <c r="AJ118" s="65"/>
      <c r="AK118" s="65"/>
      <c r="AL118" s="65"/>
      <c r="AM118" s="65"/>
      <c r="AN118" s="65"/>
      <c r="AO118" s="65"/>
      <c r="AP118" s="65"/>
    </row>
    <row r="119" spans="1:269" ht="12.75" customHeight="1" x14ac:dyDescent="0.2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2"/>
      <c r="AG119" s="222"/>
      <c r="AH119" s="65"/>
      <c r="AI119" s="65"/>
      <c r="AJ119" s="65"/>
      <c r="AK119" s="65"/>
      <c r="AL119" s="65"/>
      <c r="AM119" s="65"/>
      <c r="AN119" s="65"/>
      <c r="AO119" s="65"/>
      <c r="AP119" s="65"/>
    </row>
    <row r="120" spans="1:269" ht="12.75" customHeight="1" x14ac:dyDescent="0.25">
      <c r="A120" s="65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2"/>
      <c r="AG120" s="222"/>
      <c r="AH120" s="65"/>
      <c r="AI120" s="65"/>
      <c r="AJ120" s="65"/>
      <c r="AK120" s="65"/>
      <c r="AL120" s="65"/>
      <c r="AM120" s="65"/>
      <c r="AN120" s="65"/>
      <c r="AO120" s="65"/>
      <c r="AP120" s="65"/>
    </row>
    <row r="121" spans="1:269" x14ac:dyDescent="0.25">
      <c r="V121" s="224" t="s">
        <v>179</v>
      </c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224" t="s">
        <v>180</v>
      </c>
    </row>
    <row r="122" spans="1:269" s="161" customFormat="1" x14ac:dyDescent="0.25">
      <c r="I122" s="209" t="s">
        <v>100</v>
      </c>
      <c r="J122" s="211"/>
      <c r="K122" s="211"/>
      <c r="L122" s="211"/>
      <c r="M122" s="211"/>
      <c r="N122" s="211"/>
      <c r="O122" s="211"/>
      <c r="P122" s="211"/>
      <c r="Q122" s="211"/>
      <c r="R122" s="211"/>
      <c r="S122" s="212">
        <f>S17+S18+S19+S20+S21+S22+S23+S24+S25+S26+S27+S28+S29+S30+S31+S32+S33+S34+S35+S36+S37+S38+S39+S40+S41+S42+S43+S44+S45+S46+S47+S48+S49+S50+S51+S52+S53+S54+S55+S56+S57+S58+S59+S60+S61+S62+S63+S64+S65+S66+S67+S68+S69+S70+S95+S96+S97+S98+S99+S100+S101+S102+S103</f>
        <v>380837583</v>
      </c>
      <c r="T122" s="213">
        <f>T17+T18+T19+T20+T21+T22+T23+T24+T25+T26+T27+T28+T29+T30+T31+T32+T33+T34+T35+T36+T37+T38+T39+T40+T41+T42+T43+T44+T45+T46+T47+T48+T49+T50+T51+T52+T53+T54+T55+T56+T57+T58+T59+T60+T61+T62+T63+T64+T65+T66+T67+T68+T69+T70</f>
        <v>328900480.15999997</v>
      </c>
      <c r="U122" s="213">
        <f t="shared" ref="U122:AG122" si="1">U17+U18+U19+U20+U21+U22+U23+U24+U25+U26+U27+U28+U29+U30+U31+U32+U33+U34+U35+U36+U37+U38+U39+U40+U41+U42+U43+U44+U45+U46+U47+U48+U49+U50+U51+U52+U53+U54+U55+U56+U57+U58+U59+U60+U61+U62+U63+U64+U65+U66+U67+U68+U69+U70</f>
        <v>328165650.15999997</v>
      </c>
      <c r="V122" s="213">
        <f t="shared" si="1"/>
        <v>328165650.15999997</v>
      </c>
      <c r="W122" s="213">
        <f t="shared" si="1"/>
        <v>0</v>
      </c>
      <c r="X122" s="213">
        <f t="shared" si="1"/>
        <v>0</v>
      </c>
      <c r="Y122" s="213">
        <f t="shared" si="1"/>
        <v>0</v>
      </c>
      <c r="Z122" s="213">
        <f t="shared" si="1"/>
        <v>0</v>
      </c>
      <c r="AA122" s="213">
        <f t="shared" si="1"/>
        <v>0</v>
      </c>
      <c r="AB122" s="213">
        <f t="shared" si="1"/>
        <v>238646210.51999998</v>
      </c>
      <c r="AC122" s="213">
        <f t="shared" si="1"/>
        <v>0</v>
      </c>
      <c r="AD122" s="213">
        <f t="shared" si="1"/>
        <v>0</v>
      </c>
      <c r="AE122" s="213">
        <f t="shared" si="1"/>
        <v>0</v>
      </c>
      <c r="AF122" s="213">
        <f t="shared" si="1"/>
        <v>0</v>
      </c>
      <c r="AG122" s="213">
        <f t="shared" si="1"/>
        <v>224327001.37000003</v>
      </c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62"/>
      <c r="BY122" s="162"/>
      <c r="BZ122" s="162"/>
      <c r="CA122" s="162"/>
      <c r="CB122" s="162"/>
      <c r="CC122" s="162"/>
      <c r="CD122" s="162"/>
      <c r="CE122" s="162"/>
      <c r="CF122" s="162"/>
      <c r="CG122" s="162"/>
      <c r="CH122" s="162"/>
      <c r="CI122" s="162"/>
      <c r="CJ122" s="162"/>
      <c r="CK122" s="162"/>
      <c r="CL122" s="162"/>
      <c r="CM122" s="162"/>
      <c r="CN122" s="162"/>
      <c r="CO122" s="162"/>
      <c r="CP122" s="162"/>
      <c r="CQ122" s="162"/>
      <c r="CR122" s="162"/>
      <c r="CS122" s="162"/>
      <c r="CT122" s="162"/>
      <c r="CU122" s="162"/>
      <c r="CV122" s="162"/>
      <c r="CW122" s="162"/>
      <c r="CX122" s="162"/>
      <c r="CY122" s="162"/>
      <c r="CZ122" s="162"/>
      <c r="DA122" s="162"/>
      <c r="DB122" s="162"/>
      <c r="DC122" s="162"/>
      <c r="DD122" s="162"/>
      <c r="DE122" s="162"/>
      <c r="DF122" s="162"/>
      <c r="DG122" s="162"/>
      <c r="DH122" s="162"/>
      <c r="DI122" s="162"/>
      <c r="DJ122" s="162"/>
      <c r="DK122" s="162"/>
      <c r="DL122" s="162"/>
      <c r="DM122" s="162"/>
      <c r="DN122" s="162"/>
      <c r="DO122" s="162"/>
      <c r="DP122" s="162"/>
      <c r="DQ122" s="162"/>
      <c r="DR122" s="162"/>
      <c r="DS122" s="162"/>
      <c r="DT122" s="162"/>
      <c r="DU122" s="162"/>
      <c r="DV122" s="162"/>
      <c r="DW122" s="162"/>
      <c r="DX122" s="162"/>
      <c r="DY122" s="162"/>
      <c r="DZ122" s="162"/>
      <c r="EA122" s="162"/>
      <c r="EB122" s="162"/>
      <c r="EC122" s="162"/>
      <c r="ED122" s="162"/>
      <c r="EE122" s="162"/>
      <c r="EF122" s="162"/>
      <c r="EG122" s="162"/>
      <c r="EH122" s="162"/>
      <c r="EI122" s="162"/>
      <c r="EJ122" s="162"/>
      <c r="EK122" s="162"/>
      <c r="EL122" s="162"/>
      <c r="EM122" s="162"/>
      <c r="EN122" s="162"/>
      <c r="EO122" s="162"/>
      <c r="EP122" s="162"/>
      <c r="EQ122" s="162"/>
      <c r="ER122" s="162"/>
      <c r="ES122" s="162"/>
      <c r="ET122" s="162"/>
      <c r="EU122" s="162"/>
      <c r="EV122" s="162"/>
      <c r="EW122" s="162"/>
      <c r="EX122" s="162"/>
      <c r="EY122" s="162"/>
      <c r="EZ122" s="162"/>
      <c r="FA122" s="162"/>
      <c r="FB122" s="162"/>
      <c r="FC122" s="162"/>
      <c r="FD122" s="162"/>
      <c r="FE122" s="162"/>
      <c r="FF122" s="162"/>
      <c r="FG122" s="162"/>
      <c r="FH122" s="162"/>
      <c r="FI122" s="162"/>
      <c r="FJ122" s="162"/>
      <c r="FK122" s="162"/>
      <c r="FL122" s="162"/>
      <c r="FM122" s="162"/>
      <c r="FN122" s="162"/>
      <c r="FO122" s="162"/>
      <c r="FP122" s="162"/>
      <c r="FQ122" s="162"/>
      <c r="FR122" s="162"/>
      <c r="FS122" s="162"/>
      <c r="FT122" s="162"/>
      <c r="FU122" s="162"/>
      <c r="FV122" s="162"/>
      <c r="FW122" s="162"/>
      <c r="FX122" s="162"/>
      <c r="FY122" s="162"/>
      <c r="FZ122" s="162"/>
      <c r="GA122" s="162"/>
      <c r="GB122" s="162"/>
      <c r="GC122" s="162"/>
      <c r="GD122" s="162"/>
      <c r="GE122" s="162"/>
      <c r="GF122" s="162"/>
      <c r="GG122" s="162"/>
      <c r="GH122" s="162"/>
      <c r="GI122" s="162"/>
      <c r="GJ122" s="162"/>
      <c r="GK122" s="162"/>
      <c r="GL122" s="162"/>
      <c r="GM122" s="162"/>
      <c r="GN122" s="162"/>
      <c r="GO122" s="162"/>
      <c r="GP122" s="162"/>
      <c r="GQ122" s="162"/>
      <c r="GR122" s="162"/>
      <c r="GS122" s="162"/>
      <c r="GT122" s="162"/>
      <c r="GU122" s="162"/>
      <c r="GV122" s="162"/>
      <c r="GW122" s="162"/>
      <c r="GX122" s="162"/>
      <c r="GY122" s="162"/>
      <c r="GZ122" s="162"/>
      <c r="HA122" s="162"/>
      <c r="HB122" s="162"/>
      <c r="HC122" s="162"/>
      <c r="HD122" s="162"/>
      <c r="HE122" s="162"/>
      <c r="HF122" s="162"/>
      <c r="HG122" s="162"/>
      <c r="HH122" s="162"/>
      <c r="HI122" s="162"/>
      <c r="HJ122" s="162"/>
      <c r="HK122" s="162"/>
      <c r="HL122" s="162"/>
      <c r="HM122" s="162"/>
      <c r="HN122" s="162"/>
      <c r="HO122" s="162"/>
      <c r="HP122" s="162"/>
      <c r="HQ122" s="162"/>
      <c r="HR122" s="162"/>
      <c r="HS122" s="162"/>
      <c r="HT122" s="162"/>
      <c r="HU122" s="162"/>
      <c r="HV122" s="162"/>
      <c r="HW122" s="162"/>
      <c r="HX122" s="162"/>
      <c r="HY122" s="162"/>
      <c r="HZ122" s="162"/>
      <c r="IA122" s="162"/>
      <c r="IB122" s="162"/>
      <c r="IC122" s="162"/>
      <c r="ID122" s="162"/>
      <c r="IE122" s="162"/>
      <c r="IF122" s="162"/>
      <c r="IG122" s="162"/>
      <c r="IH122" s="162"/>
      <c r="II122" s="162"/>
      <c r="IJ122" s="162"/>
      <c r="IK122" s="162"/>
      <c r="IL122" s="162"/>
      <c r="IM122" s="162"/>
      <c r="IN122" s="162"/>
      <c r="IO122" s="162"/>
      <c r="IP122" s="162"/>
      <c r="IQ122" s="162"/>
      <c r="IR122" s="162"/>
      <c r="IS122" s="162"/>
      <c r="IT122" s="162"/>
      <c r="IU122" s="162"/>
      <c r="IV122" s="162"/>
      <c r="IW122" s="162"/>
      <c r="IX122" s="162"/>
      <c r="IY122" s="162"/>
      <c r="IZ122" s="162"/>
      <c r="JA122" s="162"/>
      <c r="JB122" s="162"/>
      <c r="JC122" s="162"/>
      <c r="JD122" s="162"/>
      <c r="JE122" s="162"/>
      <c r="JF122" s="162"/>
      <c r="JG122" s="162"/>
      <c r="JH122" s="162"/>
      <c r="JI122" s="162"/>
    </row>
    <row r="123" spans="1:269" s="162" customFormat="1" x14ac:dyDescent="0.25">
      <c r="I123" s="210" t="s">
        <v>137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2">
        <f>S71+S83</f>
        <v>5000000</v>
      </c>
      <c r="T123" s="215">
        <f>T71+T83</f>
        <v>5000000</v>
      </c>
      <c r="U123" s="215">
        <f t="shared" ref="U123:AG123" si="2">U71+U83</f>
        <v>0</v>
      </c>
      <c r="V123" s="215">
        <f t="shared" si="2"/>
        <v>0</v>
      </c>
      <c r="W123" s="215">
        <f t="shared" si="2"/>
        <v>0</v>
      </c>
      <c r="X123" s="215">
        <f t="shared" si="2"/>
        <v>0</v>
      </c>
      <c r="Y123" s="215">
        <f t="shared" si="2"/>
        <v>0</v>
      </c>
      <c r="Z123" s="215">
        <f t="shared" si="2"/>
        <v>0</v>
      </c>
      <c r="AA123" s="215">
        <f t="shared" si="2"/>
        <v>0</v>
      </c>
      <c r="AB123" s="215">
        <f t="shared" si="2"/>
        <v>0</v>
      </c>
      <c r="AC123" s="215">
        <f t="shared" si="2"/>
        <v>0</v>
      </c>
      <c r="AD123" s="215">
        <f t="shared" si="2"/>
        <v>0</v>
      </c>
      <c r="AE123" s="215">
        <f t="shared" si="2"/>
        <v>0</v>
      </c>
      <c r="AF123" s="215">
        <f t="shared" si="2"/>
        <v>0</v>
      </c>
      <c r="AG123" s="215">
        <f t="shared" si="2"/>
        <v>0</v>
      </c>
    </row>
    <row r="124" spans="1:269" s="162" customFormat="1" x14ac:dyDescent="0.25">
      <c r="I124" s="210" t="s">
        <v>141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2">
        <f>S72+S73</f>
        <v>30000000</v>
      </c>
      <c r="T124" s="216">
        <v>30000000</v>
      </c>
      <c r="U124" s="214"/>
      <c r="V124" s="214">
        <v>0</v>
      </c>
      <c r="W124" s="214"/>
      <c r="X124" s="214"/>
      <c r="Y124" s="214"/>
      <c r="Z124" s="214"/>
      <c r="AA124" s="214"/>
      <c r="AB124" s="214"/>
      <c r="AC124" s="214"/>
      <c r="AD124" s="214"/>
      <c r="AE124" s="214"/>
      <c r="AF124" s="214"/>
      <c r="AG124" s="214">
        <v>0</v>
      </c>
    </row>
    <row r="125" spans="1:269" s="162" customFormat="1" x14ac:dyDescent="0.25">
      <c r="I125" s="210" t="s">
        <v>145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2">
        <f>S80+S81</f>
        <v>150000000</v>
      </c>
      <c r="T125" s="215">
        <f>T74+T75+T76+T77</f>
        <v>152466861.80000001</v>
      </c>
      <c r="U125" s="215">
        <f t="shared" ref="U125:AG125" si="3">U74+U75+U76+U77</f>
        <v>152466861.80000001</v>
      </c>
      <c r="V125" s="215">
        <f t="shared" si="3"/>
        <v>152466861.80000001</v>
      </c>
      <c r="W125" s="215">
        <f t="shared" si="3"/>
        <v>0</v>
      </c>
      <c r="X125" s="215">
        <f t="shared" si="3"/>
        <v>0</v>
      </c>
      <c r="Y125" s="215">
        <f t="shared" si="3"/>
        <v>0</v>
      </c>
      <c r="Z125" s="215">
        <f t="shared" si="3"/>
        <v>0</v>
      </c>
      <c r="AA125" s="215">
        <f t="shared" si="3"/>
        <v>0</v>
      </c>
      <c r="AB125" s="215">
        <f t="shared" si="3"/>
        <v>81523417.299999997</v>
      </c>
      <c r="AC125" s="215">
        <f t="shared" si="3"/>
        <v>0</v>
      </c>
      <c r="AD125" s="215">
        <f t="shared" si="3"/>
        <v>0</v>
      </c>
      <c r="AE125" s="215">
        <f t="shared" si="3"/>
        <v>0</v>
      </c>
      <c r="AF125" s="215">
        <f t="shared" si="3"/>
        <v>0</v>
      </c>
      <c r="AG125" s="215">
        <f t="shared" si="3"/>
        <v>59910917.299999997</v>
      </c>
    </row>
    <row r="126" spans="1:269" s="162" customFormat="1" x14ac:dyDescent="0.25">
      <c r="I126" s="210" t="s">
        <v>147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2">
        <f>S78</f>
        <v>493885390</v>
      </c>
      <c r="T126" s="217">
        <f>T78</f>
        <v>357474401.37</v>
      </c>
      <c r="U126" s="214"/>
      <c r="V126" s="214">
        <v>0</v>
      </c>
      <c r="W126" s="214"/>
      <c r="X126" s="214"/>
      <c r="Y126" s="214"/>
      <c r="Z126" s="214"/>
      <c r="AA126" s="214"/>
      <c r="AB126" s="214"/>
      <c r="AC126" s="214"/>
      <c r="AD126" s="214"/>
      <c r="AE126" s="214"/>
      <c r="AF126" s="214"/>
      <c r="AG126" s="214">
        <v>0</v>
      </c>
    </row>
    <row r="127" spans="1:269" s="162" customFormat="1" x14ac:dyDescent="0.25">
      <c r="I127" s="210" t="s">
        <v>153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2">
        <f>S84+S85+S86+S87++S88+S89+S90+S91+S92+S93</f>
        <v>0</v>
      </c>
      <c r="T127" s="215">
        <f>T84+T85+T86+T87++T88+T89+T90+T91+T92+T93</f>
        <v>67255209.039999992</v>
      </c>
      <c r="U127" s="215">
        <f t="shared" ref="U127:AG127" si="4">U84+U85+U86+U87++U88+U89+U90+U91+U92+U93</f>
        <v>67255209.039999992</v>
      </c>
      <c r="V127" s="215">
        <f t="shared" si="4"/>
        <v>67255209.039999992</v>
      </c>
      <c r="W127" s="215">
        <f t="shared" si="4"/>
        <v>0</v>
      </c>
      <c r="X127" s="215">
        <f t="shared" si="4"/>
        <v>0</v>
      </c>
      <c r="Y127" s="215">
        <f t="shared" si="4"/>
        <v>0</v>
      </c>
      <c r="Z127" s="215">
        <f t="shared" si="4"/>
        <v>0</v>
      </c>
      <c r="AA127" s="215">
        <f t="shared" si="4"/>
        <v>0</v>
      </c>
      <c r="AB127" s="215">
        <f t="shared" si="4"/>
        <v>42856818.639999993</v>
      </c>
      <c r="AC127" s="215">
        <f t="shared" si="4"/>
        <v>0</v>
      </c>
      <c r="AD127" s="215">
        <f t="shared" si="4"/>
        <v>0</v>
      </c>
      <c r="AE127" s="215">
        <f t="shared" si="4"/>
        <v>0</v>
      </c>
      <c r="AF127" s="215">
        <f t="shared" si="4"/>
        <v>0</v>
      </c>
      <c r="AG127" s="215">
        <f t="shared" si="4"/>
        <v>42856818.639999993</v>
      </c>
    </row>
    <row r="128" spans="1:269" s="162" customFormat="1" x14ac:dyDescent="0.25">
      <c r="I128" s="210" t="s">
        <v>162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2">
        <f>S104</f>
        <v>3770694.93</v>
      </c>
      <c r="T128" s="218">
        <f>T104</f>
        <v>3770694.93</v>
      </c>
      <c r="U128" s="214"/>
      <c r="V128" s="218">
        <f>V104</f>
        <v>3770694.93</v>
      </c>
      <c r="W128" s="214"/>
      <c r="X128" s="214"/>
      <c r="Y128" s="214"/>
      <c r="Z128" s="214"/>
      <c r="AA128" s="214"/>
      <c r="AB128" s="214"/>
      <c r="AC128" s="214"/>
      <c r="AD128" s="214"/>
      <c r="AE128" s="214"/>
      <c r="AF128" s="214"/>
      <c r="AG128" s="218">
        <f>AG104</f>
        <v>0</v>
      </c>
    </row>
    <row r="129" spans="9:33" s="162" customFormat="1" x14ac:dyDescent="0.25">
      <c r="I129" s="210" t="s">
        <v>165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2">
        <f>S105+S106</f>
        <v>3048432989</v>
      </c>
      <c r="T129" s="215">
        <f>T105+T106</f>
        <v>3048432989</v>
      </c>
      <c r="U129" s="215">
        <f t="shared" ref="U129:AG129" si="5">U105+U106</f>
        <v>3048432989</v>
      </c>
      <c r="V129" s="215">
        <f t="shared" si="5"/>
        <v>3048432989</v>
      </c>
      <c r="W129" s="215">
        <f t="shared" si="5"/>
        <v>0</v>
      </c>
      <c r="X129" s="215">
        <f t="shared" si="5"/>
        <v>0</v>
      </c>
      <c r="Y129" s="215">
        <f t="shared" si="5"/>
        <v>0</v>
      </c>
      <c r="Z129" s="215">
        <f t="shared" si="5"/>
        <v>0</v>
      </c>
      <c r="AA129" s="215">
        <f t="shared" si="5"/>
        <v>0</v>
      </c>
      <c r="AB129" s="215">
        <f t="shared" si="5"/>
        <v>1977191059.1700001</v>
      </c>
      <c r="AC129" s="215">
        <f t="shared" si="5"/>
        <v>0</v>
      </c>
      <c r="AD129" s="215">
        <f t="shared" si="5"/>
        <v>0</v>
      </c>
      <c r="AE129" s="215">
        <f t="shared" si="5"/>
        <v>0</v>
      </c>
      <c r="AF129" s="215">
        <f t="shared" si="5"/>
        <v>0</v>
      </c>
      <c r="AG129" s="215">
        <f t="shared" si="5"/>
        <v>1977191059.1700001</v>
      </c>
    </row>
    <row r="130" spans="9:33" s="162" customFormat="1" x14ac:dyDescent="0.25">
      <c r="I130" s="210" t="s">
        <v>168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2">
        <f>S107+S108+S109+S110+S111+S112</f>
        <v>574673608</v>
      </c>
      <c r="T130" s="215">
        <f>T107+T108+T109+T110+T111+T112</f>
        <v>644007116.46000004</v>
      </c>
      <c r="U130" s="215">
        <f t="shared" ref="U130:AG130" si="6">U107+U108+U109+U110+U111+U112</f>
        <v>538807046.46000004</v>
      </c>
      <c r="V130" s="215">
        <f t="shared" si="6"/>
        <v>538807046.46000004</v>
      </c>
      <c r="W130" s="215">
        <f t="shared" si="6"/>
        <v>0</v>
      </c>
      <c r="X130" s="215">
        <f t="shared" si="6"/>
        <v>0</v>
      </c>
      <c r="Y130" s="215">
        <f t="shared" si="6"/>
        <v>0</v>
      </c>
      <c r="Z130" s="215">
        <f t="shared" si="6"/>
        <v>0</v>
      </c>
      <c r="AA130" s="215">
        <f t="shared" si="6"/>
        <v>0</v>
      </c>
      <c r="AB130" s="215">
        <f t="shared" si="6"/>
        <v>231846900.02000001</v>
      </c>
      <c r="AC130" s="215">
        <f t="shared" si="6"/>
        <v>0</v>
      </c>
      <c r="AD130" s="215">
        <f t="shared" si="6"/>
        <v>0</v>
      </c>
      <c r="AE130" s="215">
        <f t="shared" si="6"/>
        <v>0</v>
      </c>
      <c r="AF130" s="215">
        <f t="shared" si="6"/>
        <v>0</v>
      </c>
      <c r="AG130" s="215">
        <f t="shared" si="6"/>
        <v>231846900.02000001</v>
      </c>
    </row>
    <row r="131" spans="9:33" s="162" customFormat="1" x14ac:dyDescent="0.25">
      <c r="I131" s="210" t="s">
        <v>172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2">
        <f>S113</f>
        <v>3000000</v>
      </c>
      <c r="T131" s="218">
        <f>T113</f>
        <v>3000000</v>
      </c>
      <c r="U131" s="218">
        <f t="shared" ref="U131:AG131" si="7">U113</f>
        <v>0</v>
      </c>
      <c r="V131" s="218">
        <f t="shared" si="7"/>
        <v>0</v>
      </c>
      <c r="W131" s="218">
        <f t="shared" si="7"/>
        <v>0</v>
      </c>
      <c r="X131" s="218">
        <f t="shared" si="7"/>
        <v>0</v>
      </c>
      <c r="Y131" s="218">
        <f t="shared" si="7"/>
        <v>0</v>
      </c>
      <c r="Z131" s="218">
        <f t="shared" si="7"/>
        <v>0</v>
      </c>
      <c r="AA131" s="218">
        <f t="shared" si="7"/>
        <v>0</v>
      </c>
      <c r="AB131" s="218">
        <f t="shared" si="7"/>
        <v>0</v>
      </c>
      <c r="AC131" s="218">
        <f t="shared" si="7"/>
        <v>0</v>
      </c>
      <c r="AD131" s="218">
        <f t="shared" si="7"/>
        <v>0</v>
      </c>
      <c r="AE131" s="218">
        <f t="shared" si="7"/>
        <v>0</v>
      </c>
      <c r="AF131" s="218">
        <f t="shared" si="7"/>
        <v>0</v>
      </c>
      <c r="AG131" s="218">
        <f t="shared" si="7"/>
        <v>0</v>
      </c>
    </row>
    <row r="132" spans="9:33" s="162" customFormat="1" x14ac:dyDescent="0.25">
      <c r="I132" s="210" t="s">
        <v>175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2">
        <f>S114+S115</f>
        <v>383847082</v>
      </c>
      <c r="T132" s="215">
        <f>T114+T115</f>
        <v>383847082</v>
      </c>
      <c r="U132" s="215">
        <f t="shared" ref="U132:AG132" si="8">U114+U115</f>
        <v>383847082</v>
      </c>
      <c r="V132" s="215">
        <f t="shared" si="8"/>
        <v>383847082</v>
      </c>
      <c r="W132" s="215">
        <f t="shared" si="8"/>
        <v>0</v>
      </c>
      <c r="X132" s="215">
        <f t="shared" si="8"/>
        <v>0</v>
      </c>
      <c r="Y132" s="215">
        <f t="shared" si="8"/>
        <v>0</v>
      </c>
      <c r="Z132" s="215">
        <f t="shared" si="8"/>
        <v>0</v>
      </c>
      <c r="AA132" s="215">
        <f t="shared" si="8"/>
        <v>0</v>
      </c>
      <c r="AB132" s="215">
        <f t="shared" si="8"/>
        <v>255898054.94</v>
      </c>
      <c r="AC132" s="215">
        <f t="shared" si="8"/>
        <v>0</v>
      </c>
      <c r="AD132" s="215">
        <f t="shared" si="8"/>
        <v>0</v>
      </c>
      <c r="AE132" s="215">
        <f t="shared" si="8"/>
        <v>0</v>
      </c>
      <c r="AF132" s="215">
        <f t="shared" si="8"/>
        <v>0</v>
      </c>
      <c r="AG132" s="215">
        <f t="shared" si="8"/>
        <v>255898054.94</v>
      </c>
    </row>
    <row r="133" spans="9:33" x14ac:dyDescent="0.25">
      <c r="I133" s="220"/>
      <c r="J133" s="211"/>
      <c r="K133" s="211"/>
      <c r="L133" s="219"/>
      <c r="M133" s="219"/>
      <c r="N133" s="219"/>
      <c r="O133" s="219"/>
      <c r="P133" s="219"/>
      <c r="Q133" s="219"/>
      <c r="R133" s="219"/>
      <c r="S133" s="212">
        <f>S122+S123+S124+S125+S126+S127+S128+S129+S130+S131+S132</f>
        <v>5073447346.9300003</v>
      </c>
      <c r="T133" s="213">
        <f>T122+T123+T124+T125+T126+T127+T128+T129+T130+T131+T132</f>
        <v>5024154834.7600002</v>
      </c>
      <c r="U133" s="213">
        <f t="shared" ref="U133:AG133" si="9">U122+U123+U124+U125+U126+U127+U128+U129+U130+U131+U132</f>
        <v>4518974838.46</v>
      </c>
      <c r="V133" s="213">
        <f t="shared" si="9"/>
        <v>4522745533.3899994</v>
      </c>
      <c r="W133" s="213">
        <f t="shared" si="9"/>
        <v>0</v>
      </c>
      <c r="X133" s="213">
        <f t="shared" si="9"/>
        <v>0</v>
      </c>
      <c r="Y133" s="213">
        <f t="shared" si="9"/>
        <v>0</v>
      </c>
      <c r="Z133" s="213">
        <f t="shared" si="9"/>
        <v>0</v>
      </c>
      <c r="AA133" s="213">
        <f t="shared" si="9"/>
        <v>0</v>
      </c>
      <c r="AB133" s="213">
        <f t="shared" si="9"/>
        <v>2827962460.5900002</v>
      </c>
      <c r="AC133" s="213">
        <f t="shared" si="9"/>
        <v>0</v>
      </c>
      <c r="AD133" s="213">
        <f t="shared" si="9"/>
        <v>0</v>
      </c>
      <c r="AE133" s="213">
        <f t="shared" si="9"/>
        <v>0</v>
      </c>
      <c r="AF133" s="213">
        <f t="shared" si="9"/>
        <v>0</v>
      </c>
      <c r="AG133" s="213">
        <f t="shared" si="9"/>
        <v>2792030751.4400001</v>
      </c>
    </row>
    <row r="134" spans="9:33" s="162" customFormat="1" x14ac:dyDescent="0.25">
      <c r="I134" s="167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</row>
    <row r="135" spans="9:33" s="162" customFormat="1" x14ac:dyDescent="0.25">
      <c r="I135" s="167"/>
      <c r="J135" s="163"/>
      <c r="K135" s="163"/>
      <c r="L135" s="163"/>
      <c r="M135" s="163"/>
      <c r="N135" s="163"/>
      <c r="O135" s="163"/>
      <c r="P135" s="163"/>
      <c r="Q135" s="163"/>
      <c r="R135" s="163"/>
      <c r="S135" s="165">
        <f>S116-S133</f>
        <v>0</v>
      </c>
      <c r="T135" s="164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</row>
    <row r="136" spans="9:33" s="162" customFormat="1" x14ac:dyDescent="0.25">
      <c r="I136" s="167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</row>
    <row r="137" spans="9:33" s="162" customFormat="1" x14ac:dyDescent="0.25">
      <c r="I137" s="167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</row>
    <row r="138" spans="9:33" s="162" customFormat="1" x14ac:dyDescent="0.25"/>
    <row r="139" spans="9:33" s="162" customFormat="1" x14ac:dyDescent="0.25"/>
    <row r="140" spans="9:33" s="162" customFormat="1" x14ac:dyDescent="0.25"/>
    <row r="141" spans="9:33" s="162" customFormat="1" x14ac:dyDescent="0.25"/>
    <row r="142" spans="9:33" s="162" customFormat="1" x14ac:dyDescent="0.25"/>
    <row r="143" spans="9:33" s="162" customFormat="1" x14ac:dyDescent="0.25"/>
    <row r="144" spans="9:33" s="162" customFormat="1" x14ac:dyDescent="0.25"/>
    <row r="145" s="162" customFormat="1" x14ac:dyDescent="0.25"/>
    <row r="146" s="162" customFormat="1" x14ac:dyDescent="0.25"/>
    <row r="147" s="162" customFormat="1" x14ac:dyDescent="0.25"/>
    <row r="148" s="162" customFormat="1" x14ac:dyDescent="0.25"/>
    <row r="149" s="162" customFormat="1" x14ac:dyDescent="0.25"/>
    <row r="150" s="162" customFormat="1" x14ac:dyDescent="0.25"/>
    <row r="151" s="162" customFormat="1" x14ac:dyDescent="0.25"/>
    <row r="152" s="162" customFormat="1" x14ac:dyDescent="0.25"/>
    <row r="153" s="162" customFormat="1" x14ac:dyDescent="0.25"/>
    <row r="154" s="162" customFormat="1" x14ac:dyDescent="0.25"/>
    <row r="155" s="162" customFormat="1" x14ac:dyDescent="0.25"/>
    <row r="156" s="162" customFormat="1" x14ac:dyDescent="0.25"/>
    <row r="157" s="162" customFormat="1" x14ac:dyDescent="0.25"/>
    <row r="158" s="162" customFormat="1" x14ac:dyDescent="0.25"/>
    <row r="159" s="162" customFormat="1" x14ac:dyDescent="0.25"/>
    <row r="160" s="162" customFormat="1" x14ac:dyDescent="0.25"/>
    <row r="161" s="162" customFormat="1" x14ac:dyDescent="0.25"/>
    <row r="162" s="162" customFormat="1" x14ac:dyDescent="0.25"/>
    <row r="163" s="162" customFormat="1" x14ac:dyDescent="0.25"/>
    <row r="164" s="162" customFormat="1" x14ac:dyDescent="0.25"/>
    <row r="165" s="162" customFormat="1" x14ac:dyDescent="0.25"/>
    <row r="166" s="162" customFormat="1" x14ac:dyDescent="0.25"/>
    <row r="167" s="162" customFormat="1" x14ac:dyDescent="0.25"/>
    <row r="168" s="162" customFormat="1" x14ac:dyDescent="0.25"/>
    <row r="169" s="162" customFormat="1" x14ac:dyDescent="0.25"/>
    <row r="170" s="162" customFormat="1" x14ac:dyDescent="0.25"/>
    <row r="171" s="162" customFormat="1" x14ac:dyDescent="0.25"/>
    <row r="172" s="162" customFormat="1" x14ac:dyDescent="0.25"/>
    <row r="173" s="162" customFormat="1" x14ac:dyDescent="0.25"/>
    <row r="174" s="162" customFormat="1" x14ac:dyDescent="0.25"/>
    <row r="175" s="162" customFormat="1" x14ac:dyDescent="0.25"/>
    <row r="176" s="162" customFormat="1" x14ac:dyDescent="0.25"/>
    <row r="177" s="162" customFormat="1" x14ac:dyDescent="0.25"/>
    <row r="178" s="162" customFormat="1" x14ac:dyDescent="0.25"/>
    <row r="179" s="162" customFormat="1" x14ac:dyDescent="0.25"/>
    <row r="180" s="162" customFormat="1" x14ac:dyDescent="0.25"/>
    <row r="181" s="162" customFormat="1" x14ac:dyDescent="0.25"/>
    <row r="182" s="162" customFormat="1" x14ac:dyDescent="0.25"/>
    <row r="183" s="162" customFormat="1" x14ac:dyDescent="0.25"/>
    <row r="184" s="162" customFormat="1" x14ac:dyDescent="0.25"/>
    <row r="185" s="162" customFormat="1" x14ac:dyDescent="0.25"/>
    <row r="186" s="162" customFormat="1" x14ac:dyDescent="0.25"/>
    <row r="187" s="162" customFormat="1" x14ac:dyDescent="0.25"/>
    <row r="188" s="162" customFormat="1" x14ac:dyDescent="0.25"/>
    <row r="189" s="162" customFormat="1" x14ac:dyDescent="0.25"/>
    <row r="190" s="162" customFormat="1" x14ac:dyDescent="0.25"/>
    <row r="191" s="162" customFormat="1" x14ac:dyDescent="0.25"/>
    <row r="192" s="162" customFormat="1" x14ac:dyDescent="0.25"/>
    <row r="193" s="162" customFormat="1" x14ac:dyDescent="0.25"/>
    <row r="194" s="162" customFormat="1" x14ac:dyDescent="0.25"/>
    <row r="195" s="162" customFormat="1" x14ac:dyDescent="0.25"/>
    <row r="196" s="162" customFormat="1" x14ac:dyDescent="0.25"/>
    <row r="197" s="162" customFormat="1" x14ac:dyDescent="0.25"/>
    <row r="198" s="162" customFormat="1" x14ac:dyDescent="0.25"/>
    <row r="199" s="162" customFormat="1" x14ac:dyDescent="0.25"/>
    <row r="200" s="162" customFormat="1" x14ac:dyDescent="0.25"/>
    <row r="201" s="162" customFormat="1" x14ac:dyDescent="0.25"/>
    <row r="202" s="162" customFormat="1" x14ac:dyDescent="0.25"/>
    <row r="203" s="162" customFormat="1" x14ac:dyDescent="0.25"/>
    <row r="204" s="162" customFormat="1" x14ac:dyDescent="0.25"/>
    <row r="205" s="162" customFormat="1" x14ac:dyDescent="0.25"/>
    <row r="206" s="162" customFormat="1" x14ac:dyDescent="0.25"/>
    <row r="207" s="162" customFormat="1" x14ac:dyDescent="0.25"/>
    <row r="208" s="162" customFormat="1" x14ac:dyDescent="0.25"/>
    <row r="209" s="162" customFormat="1" x14ac:dyDescent="0.25"/>
    <row r="210" s="162" customFormat="1" x14ac:dyDescent="0.25"/>
    <row r="211" s="162" customFormat="1" x14ac:dyDescent="0.25"/>
    <row r="212" s="162" customFormat="1" x14ac:dyDescent="0.25"/>
    <row r="213" s="162" customFormat="1" x14ac:dyDescent="0.25"/>
    <row r="214" s="162" customFormat="1" x14ac:dyDescent="0.25"/>
    <row r="215" s="162" customFormat="1" x14ac:dyDescent="0.25"/>
    <row r="216" s="162" customFormat="1" x14ac:dyDescent="0.25"/>
    <row r="217" s="162" customFormat="1" x14ac:dyDescent="0.25"/>
    <row r="218" s="162" customFormat="1" x14ac:dyDescent="0.25"/>
    <row r="219" s="162" customFormat="1" x14ac:dyDescent="0.25"/>
    <row r="220" s="162" customFormat="1" x14ac:dyDescent="0.25"/>
    <row r="221" s="162" customFormat="1" x14ac:dyDescent="0.25"/>
    <row r="222" s="162" customFormat="1" x14ac:dyDescent="0.25"/>
    <row r="223" s="162" customFormat="1" x14ac:dyDescent="0.25"/>
    <row r="224" s="162" customFormat="1" x14ac:dyDescent="0.25"/>
    <row r="225" s="162" customFormat="1" x14ac:dyDescent="0.25"/>
    <row r="226" s="162" customFormat="1" x14ac:dyDescent="0.25"/>
    <row r="227" s="162" customFormat="1" x14ac:dyDescent="0.25"/>
    <row r="228" s="162" customFormat="1" x14ac:dyDescent="0.25"/>
    <row r="229" s="162" customFormat="1" x14ac:dyDescent="0.25"/>
    <row r="230" s="162" customFormat="1" x14ac:dyDescent="0.25"/>
    <row r="231" s="162" customFormat="1" x14ac:dyDescent="0.25"/>
    <row r="232" s="162" customFormat="1" x14ac:dyDescent="0.25"/>
    <row r="233" s="162" customFormat="1" x14ac:dyDescent="0.25"/>
    <row r="234" s="162" customFormat="1" x14ac:dyDescent="0.25"/>
    <row r="235" s="162" customFormat="1" x14ac:dyDescent="0.25"/>
    <row r="236" s="162" customFormat="1" x14ac:dyDescent="0.25"/>
    <row r="237" s="162" customFormat="1" x14ac:dyDescent="0.25"/>
    <row r="238" s="162" customFormat="1" x14ac:dyDescent="0.25"/>
    <row r="239" s="162" customFormat="1" x14ac:dyDescent="0.25"/>
    <row r="240" s="162" customFormat="1" x14ac:dyDescent="0.25"/>
    <row r="241" s="162" customFormat="1" x14ac:dyDescent="0.25"/>
    <row r="242" s="162" customFormat="1" x14ac:dyDescent="0.25"/>
    <row r="243" s="162" customFormat="1" x14ac:dyDescent="0.25"/>
    <row r="244" s="162" customFormat="1" x14ac:dyDescent="0.25"/>
    <row r="245" s="162" customFormat="1" x14ac:dyDescent="0.25"/>
    <row r="246" s="162" customFormat="1" x14ac:dyDescent="0.25"/>
    <row r="247" s="162" customFormat="1" x14ac:dyDescent="0.25"/>
    <row r="248" s="162" customFormat="1" x14ac:dyDescent="0.25"/>
    <row r="249" s="162" customFormat="1" x14ac:dyDescent="0.25"/>
    <row r="250" s="162" customFormat="1" x14ac:dyDescent="0.25"/>
    <row r="251" s="162" customFormat="1" x14ac:dyDescent="0.25"/>
    <row r="252" s="162" customFormat="1" x14ac:dyDescent="0.25"/>
    <row r="253" s="162" customFormat="1" x14ac:dyDescent="0.25"/>
    <row r="254" s="162" customFormat="1" x14ac:dyDescent="0.25"/>
    <row r="255" s="162" customFormat="1" x14ac:dyDescent="0.25"/>
    <row r="256" s="162" customFormat="1" x14ac:dyDescent="0.25"/>
    <row r="257" s="162" customFormat="1" x14ac:dyDescent="0.25"/>
    <row r="258" s="162" customFormat="1" x14ac:dyDescent="0.25"/>
    <row r="259" s="162" customFormat="1" x14ac:dyDescent="0.25"/>
    <row r="260" s="162" customFormat="1" x14ac:dyDescent="0.25"/>
    <row r="261" s="162" customFormat="1" x14ac:dyDescent="0.25"/>
    <row r="262" s="162" customFormat="1" x14ac:dyDescent="0.25"/>
    <row r="263" s="162" customFormat="1" x14ac:dyDescent="0.25"/>
    <row r="264" s="162" customFormat="1" x14ac:dyDescent="0.25"/>
    <row r="265" s="162" customFormat="1" x14ac:dyDescent="0.25"/>
    <row r="266" s="162" customFormat="1" x14ac:dyDescent="0.25"/>
    <row r="267" s="162" customFormat="1" x14ac:dyDescent="0.25"/>
    <row r="268" s="162" customFormat="1" x14ac:dyDescent="0.25"/>
    <row r="269" s="162" customFormat="1" x14ac:dyDescent="0.25"/>
    <row r="270" s="162" customFormat="1" x14ac:dyDescent="0.25"/>
    <row r="271" s="162" customFormat="1" x14ac:dyDescent="0.25"/>
    <row r="272" s="162" customFormat="1" x14ac:dyDescent="0.25"/>
    <row r="273" s="162" customFormat="1" x14ac:dyDescent="0.25"/>
    <row r="274" s="162" customFormat="1" x14ac:dyDescent="0.25"/>
    <row r="275" s="162" customFormat="1" x14ac:dyDescent="0.25"/>
    <row r="276" s="162" customFormat="1" x14ac:dyDescent="0.25"/>
    <row r="277" s="162" customFormat="1" x14ac:dyDescent="0.25"/>
    <row r="278" s="162" customFormat="1" x14ac:dyDescent="0.25"/>
    <row r="279" s="162" customFormat="1" x14ac:dyDescent="0.25"/>
    <row r="280" s="162" customFormat="1" x14ac:dyDescent="0.25"/>
    <row r="281" s="162" customFormat="1" x14ac:dyDescent="0.25"/>
    <row r="282" s="162" customFormat="1" x14ac:dyDescent="0.25"/>
    <row r="283" s="162" customFormat="1" x14ac:dyDescent="0.25"/>
    <row r="284" s="162" customFormat="1" x14ac:dyDescent="0.25"/>
    <row r="285" s="162" customFormat="1" x14ac:dyDescent="0.25"/>
    <row r="286" s="162" customFormat="1" x14ac:dyDescent="0.25"/>
    <row r="287" s="162" customFormat="1" x14ac:dyDescent="0.25"/>
    <row r="288" s="162" customFormat="1" x14ac:dyDescent="0.25"/>
    <row r="289" s="162" customFormat="1" x14ac:dyDescent="0.25"/>
    <row r="290" s="162" customFormat="1" x14ac:dyDescent="0.25"/>
    <row r="291" s="162" customFormat="1" x14ac:dyDescent="0.25"/>
    <row r="292" s="162" customFormat="1" x14ac:dyDescent="0.25"/>
    <row r="293" s="162" customFormat="1" x14ac:dyDescent="0.25"/>
    <row r="294" s="162" customFormat="1" x14ac:dyDescent="0.25"/>
    <row r="295" s="162" customFormat="1" x14ac:dyDescent="0.25"/>
    <row r="296" s="162" customFormat="1" x14ac:dyDescent="0.25"/>
    <row r="297" s="162" customFormat="1" x14ac:dyDescent="0.25"/>
    <row r="298" s="162" customFormat="1" x14ac:dyDescent="0.25"/>
    <row r="299" s="162" customFormat="1" x14ac:dyDescent="0.25"/>
    <row r="300" s="162" customFormat="1" x14ac:dyDescent="0.25"/>
    <row r="301" s="162" customFormat="1" x14ac:dyDescent="0.25"/>
    <row r="302" s="162" customFormat="1" x14ac:dyDescent="0.25"/>
    <row r="303" s="162" customFormat="1" x14ac:dyDescent="0.25"/>
    <row r="304" s="162" customFormat="1" x14ac:dyDescent="0.25"/>
    <row r="305" s="162" customFormat="1" x14ac:dyDescent="0.25"/>
    <row r="306" s="162" customFormat="1" x14ac:dyDescent="0.25"/>
    <row r="307" s="162" customFormat="1" x14ac:dyDescent="0.25"/>
    <row r="308" s="162" customFormat="1" x14ac:dyDescent="0.25"/>
    <row r="309" s="162" customFormat="1" x14ac:dyDescent="0.25"/>
    <row r="310" s="162" customFormat="1" x14ac:dyDescent="0.25"/>
    <row r="311" s="162" customFormat="1" x14ac:dyDescent="0.25"/>
    <row r="312" s="162" customFormat="1" x14ac:dyDescent="0.25"/>
    <row r="313" s="162" customFormat="1" x14ac:dyDescent="0.25"/>
    <row r="314" s="162" customFormat="1" x14ac:dyDescent="0.25"/>
    <row r="315" s="162" customFormat="1" x14ac:dyDescent="0.25"/>
    <row r="316" s="162" customFormat="1" x14ac:dyDescent="0.25"/>
    <row r="317" s="162" customFormat="1" x14ac:dyDescent="0.25"/>
    <row r="318" s="162" customFormat="1" x14ac:dyDescent="0.25"/>
    <row r="319" s="162" customFormat="1" x14ac:dyDescent="0.25"/>
    <row r="320" s="162" customFormat="1" x14ac:dyDescent="0.25"/>
    <row r="321" s="162" customFormat="1" x14ac:dyDescent="0.25"/>
    <row r="322" s="162" customFormat="1" x14ac:dyDescent="0.25"/>
    <row r="323" s="162" customFormat="1" x14ac:dyDescent="0.25"/>
    <row r="324" s="162" customFormat="1" x14ac:dyDescent="0.25"/>
    <row r="325" s="162" customFormat="1" x14ac:dyDescent="0.25"/>
    <row r="326" s="162" customFormat="1" x14ac:dyDescent="0.25"/>
    <row r="327" s="162" customFormat="1" x14ac:dyDescent="0.25"/>
    <row r="328" s="162" customFormat="1" x14ac:dyDescent="0.25"/>
    <row r="329" s="162" customFormat="1" x14ac:dyDescent="0.25"/>
    <row r="330" s="162" customFormat="1" x14ac:dyDescent="0.25"/>
    <row r="331" s="162" customFormat="1" x14ac:dyDescent="0.25"/>
    <row r="332" s="162" customFormat="1" x14ac:dyDescent="0.25"/>
    <row r="333" s="162" customFormat="1" x14ac:dyDescent="0.25"/>
    <row r="334" s="162" customFormat="1" x14ac:dyDescent="0.25"/>
    <row r="335" s="162" customFormat="1" x14ac:dyDescent="0.25"/>
    <row r="336" s="162" customFormat="1" x14ac:dyDescent="0.25"/>
    <row r="337" s="162" customFormat="1" x14ac:dyDescent="0.25"/>
    <row r="338" s="162" customFormat="1" x14ac:dyDescent="0.25"/>
    <row r="339" s="162" customFormat="1" x14ac:dyDescent="0.25"/>
    <row r="340" s="162" customFormat="1" x14ac:dyDescent="0.25"/>
    <row r="341" s="162" customFormat="1" x14ac:dyDescent="0.25"/>
    <row r="342" s="162" customFormat="1" x14ac:dyDescent="0.25"/>
    <row r="343" s="162" customFormat="1" x14ac:dyDescent="0.25"/>
    <row r="344" s="162" customFormat="1" x14ac:dyDescent="0.25"/>
    <row r="345" s="162" customFormat="1" x14ac:dyDescent="0.25"/>
    <row r="346" s="162" customFormat="1" x14ac:dyDescent="0.25"/>
    <row r="347" s="162" customFormat="1" x14ac:dyDescent="0.25"/>
    <row r="348" s="162" customFormat="1" x14ac:dyDescent="0.25"/>
    <row r="349" s="162" customFormat="1" x14ac:dyDescent="0.25"/>
    <row r="350" s="162" customFormat="1" x14ac:dyDescent="0.25"/>
    <row r="351" s="162" customFormat="1" x14ac:dyDescent="0.25"/>
    <row r="352" s="162" customFormat="1" x14ac:dyDescent="0.25"/>
    <row r="353" s="162" customFormat="1" x14ac:dyDescent="0.25"/>
    <row r="354" s="162" customFormat="1" x14ac:dyDescent="0.25"/>
    <row r="355" s="162" customFormat="1" x14ac:dyDescent="0.25"/>
    <row r="356" s="162" customFormat="1" x14ac:dyDescent="0.25"/>
    <row r="357" s="162" customFormat="1" x14ac:dyDescent="0.25"/>
    <row r="358" s="162" customFormat="1" x14ac:dyDescent="0.25"/>
    <row r="359" s="162" customFormat="1" x14ac:dyDescent="0.25"/>
    <row r="360" s="162" customFormat="1" x14ac:dyDescent="0.25"/>
    <row r="361" s="162" customFormat="1" x14ac:dyDescent="0.25"/>
    <row r="362" s="162" customFormat="1" x14ac:dyDescent="0.25"/>
    <row r="363" s="162" customFormat="1" x14ac:dyDescent="0.25"/>
    <row r="364" s="162" customFormat="1" x14ac:dyDescent="0.25"/>
    <row r="365" s="162" customFormat="1" x14ac:dyDescent="0.25"/>
    <row r="366" s="162" customFormat="1" x14ac:dyDescent="0.25"/>
    <row r="367" s="162" customFormat="1" x14ac:dyDescent="0.25"/>
    <row r="368" s="162" customFormat="1" x14ac:dyDescent="0.25"/>
    <row r="369" s="162" customFormat="1" x14ac:dyDescent="0.25"/>
    <row r="370" s="162" customFormat="1" x14ac:dyDescent="0.25"/>
    <row r="371" s="162" customFormat="1" x14ac:dyDescent="0.25"/>
    <row r="372" s="162" customFormat="1" x14ac:dyDescent="0.25"/>
    <row r="373" s="162" customFormat="1" x14ac:dyDescent="0.25"/>
    <row r="374" s="162" customFormat="1" x14ac:dyDescent="0.25"/>
    <row r="375" s="162" customFormat="1" x14ac:dyDescent="0.25"/>
    <row r="376" s="162" customFormat="1" x14ac:dyDescent="0.25"/>
    <row r="377" s="162" customFormat="1" x14ac:dyDescent="0.25"/>
    <row r="378" s="162" customFormat="1" x14ac:dyDescent="0.25"/>
    <row r="379" s="162" customFormat="1" x14ac:dyDescent="0.25"/>
    <row r="380" s="162" customFormat="1" x14ac:dyDescent="0.25"/>
    <row r="381" s="162" customFormat="1" x14ac:dyDescent="0.25"/>
    <row r="382" s="162" customFormat="1" x14ac:dyDescent="0.25"/>
    <row r="383" s="162" customFormat="1" x14ac:dyDescent="0.25"/>
    <row r="384" s="162" customFormat="1" x14ac:dyDescent="0.25"/>
    <row r="385" s="162" customFormat="1" x14ac:dyDescent="0.25"/>
    <row r="386" s="162" customFormat="1" x14ac:dyDescent="0.25"/>
    <row r="387" s="162" customFormat="1" x14ac:dyDescent="0.25"/>
    <row r="388" s="162" customFormat="1" x14ac:dyDescent="0.25"/>
    <row r="389" s="162" customFormat="1" x14ac:dyDescent="0.25"/>
    <row r="390" s="162" customFormat="1" x14ac:dyDescent="0.25"/>
    <row r="391" s="162" customFormat="1" x14ac:dyDescent="0.25"/>
    <row r="392" s="162" customFormat="1" x14ac:dyDescent="0.25"/>
    <row r="393" s="162" customFormat="1" x14ac:dyDescent="0.25"/>
    <row r="394" s="162" customFormat="1" x14ac:dyDescent="0.25"/>
    <row r="395" s="162" customFormat="1" x14ac:dyDescent="0.25"/>
    <row r="396" s="162" customFormat="1" x14ac:dyDescent="0.25"/>
    <row r="397" s="162" customFormat="1" x14ac:dyDescent="0.25"/>
    <row r="398" s="162" customFormat="1" x14ac:dyDescent="0.25"/>
    <row r="399" s="162" customFormat="1" x14ac:dyDescent="0.25"/>
    <row r="400" s="162" customFormat="1" x14ac:dyDescent="0.25"/>
    <row r="401" s="162" customFormat="1" x14ac:dyDescent="0.25"/>
    <row r="402" s="162" customFormat="1" x14ac:dyDescent="0.25"/>
    <row r="403" s="162" customFormat="1" x14ac:dyDescent="0.25"/>
    <row r="404" s="162" customFormat="1" x14ac:dyDescent="0.25"/>
    <row r="405" s="162" customFormat="1" x14ac:dyDescent="0.25"/>
    <row r="406" s="162" customFormat="1" x14ac:dyDescent="0.25"/>
    <row r="407" s="162" customFormat="1" x14ac:dyDescent="0.25"/>
    <row r="408" s="162" customFormat="1" x14ac:dyDescent="0.25"/>
    <row r="409" s="162" customFormat="1" x14ac:dyDescent="0.25"/>
    <row r="410" s="162" customFormat="1" x14ac:dyDescent="0.25"/>
    <row r="411" s="162" customFormat="1" x14ac:dyDescent="0.25"/>
    <row r="412" s="162" customFormat="1" x14ac:dyDescent="0.25"/>
    <row r="413" s="162" customFormat="1" x14ac:dyDescent="0.25"/>
    <row r="414" s="162" customFormat="1" x14ac:dyDescent="0.25"/>
    <row r="415" s="162" customFormat="1" x14ac:dyDescent="0.25"/>
    <row r="416" s="162" customFormat="1" x14ac:dyDescent="0.25"/>
    <row r="417" s="162" customFormat="1" x14ac:dyDescent="0.25"/>
    <row r="418" s="162" customFormat="1" x14ac:dyDescent="0.25"/>
    <row r="419" s="162" customFormat="1" x14ac:dyDescent="0.25"/>
    <row r="420" s="162" customFormat="1" x14ac:dyDescent="0.25"/>
    <row r="421" s="162" customFormat="1" x14ac:dyDescent="0.25"/>
    <row r="422" s="162" customFormat="1" x14ac:dyDescent="0.25"/>
    <row r="423" s="162" customFormat="1" x14ac:dyDescent="0.25"/>
    <row r="424" s="162" customFormat="1" x14ac:dyDescent="0.25"/>
    <row r="425" s="162" customFormat="1" x14ac:dyDescent="0.25"/>
    <row r="426" s="162" customFormat="1" x14ac:dyDescent="0.25"/>
    <row r="427" s="162" customFormat="1" x14ac:dyDescent="0.25"/>
    <row r="428" s="162" customFormat="1" x14ac:dyDescent="0.25"/>
    <row r="429" s="162" customFormat="1" x14ac:dyDescent="0.25"/>
    <row r="430" s="162" customFormat="1" x14ac:dyDescent="0.25"/>
    <row r="431" s="162" customFormat="1" x14ac:dyDescent="0.25"/>
    <row r="432" s="162" customFormat="1" x14ac:dyDescent="0.25"/>
    <row r="433" s="162" customFormat="1" x14ac:dyDescent="0.25"/>
    <row r="434" s="162" customFormat="1" x14ac:dyDescent="0.25"/>
    <row r="435" s="162" customFormat="1" x14ac:dyDescent="0.25"/>
    <row r="436" s="162" customFormat="1" x14ac:dyDescent="0.25"/>
    <row r="437" s="162" customFormat="1" x14ac:dyDescent="0.25"/>
    <row r="438" s="162" customFormat="1" x14ac:dyDescent="0.25"/>
    <row r="439" s="162" customFormat="1" x14ac:dyDescent="0.25"/>
    <row r="440" s="162" customFormat="1" x14ac:dyDescent="0.25"/>
    <row r="441" s="162" customFormat="1" x14ac:dyDescent="0.25"/>
    <row r="442" s="162" customFormat="1" x14ac:dyDescent="0.25"/>
    <row r="443" s="162" customFormat="1" x14ac:dyDescent="0.25"/>
    <row r="444" s="162" customFormat="1" x14ac:dyDescent="0.25"/>
    <row r="445" s="162" customFormat="1" x14ac:dyDescent="0.25"/>
    <row r="446" s="162" customFormat="1" x14ac:dyDescent="0.25"/>
    <row r="447" s="162" customFormat="1" x14ac:dyDescent="0.25"/>
    <row r="448" s="162" customFormat="1" x14ac:dyDescent="0.25"/>
    <row r="449" s="162" customFormat="1" x14ac:dyDescent="0.25"/>
    <row r="450" s="162" customFormat="1" x14ac:dyDescent="0.25"/>
    <row r="451" s="162" customFormat="1" x14ac:dyDescent="0.25"/>
    <row r="452" s="162" customFormat="1" x14ac:dyDescent="0.25"/>
    <row r="453" s="162" customFormat="1" x14ac:dyDescent="0.25"/>
    <row r="454" s="162" customFormat="1" x14ac:dyDescent="0.25"/>
    <row r="455" s="162" customFormat="1" x14ac:dyDescent="0.25"/>
    <row r="456" s="162" customFormat="1" x14ac:dyDescent="0.25"/>
    <row r="457" s="162" customFormat="1" x14ac:dyDescent="0.25"/>
    <row r="458" s="162" customFormat="1" x14ac:dyDescent="0.25"/>
    <row r="459" s="162" customFormat="1" x14ac:dyDescent="0.25"/>
    <row r="460" s="162" customFormat="1" x14ac:dyDescent="0.25"/>
    <row r="461" s="162" customFormat="1" x14ac:dyDescent="0.25"/>
    <row r="462" s="162" customFormat="1" x14ac:dyDescent="0.25"/>
    <row r="463" s="162" customFormat="1" x14ac:dyDescent="0.25"/>
    <row r="464" s="162" customFormat="1" x14ac:dyDescent="0.25"/>
    <row r="465" s="162" customFormat="1" x14ac:dyDescent="0.25"/>
    <row r="466" s="162" customFormat="1" x14ac:dyDescent="0.25"/>
    <row r="467" s="162" customFormat="1" x14ac:dyDescent="0.25"/>
    <row r="468" s="162" customFormat="1" x14ac:dyDescent="0.25"/>
    <row r="469" s="162" customFormat="1" x14ac:dyDescent="0.25"/>
    <row r="470" s="162" customFormat="1" x14ac:dyDescent="0.25"/>
    <row r="471" s="162" customFormat="1" x14ac:dyDescent="0.25"/>
    <row r="472" s="162" customFormat="1" x14ac:dyDescent="0.25"/>
    <row r="473" s="162" customFormat="1" x14ac:dyDescent="0.25"/>
    <row r="474" s="162" customFormat="1" x14ac:dyDescent="0.25"/>
    <row r="475" s="162" customFormat="1" x14ac:dyDescent="0.25"/>
    <row r="476" s="162" customFormat="1" x14ac:dyDescent="0.25"/>
    <row r="477" s="162" customFormat="1" x14ac:dyDescent="0.25"/>
    <row r="478" s="162" customFormat="1" x14ac:dyDescent="0.25"/>
    <row r="479" s="162" customFormat="1" x14ac:dyDescent="0.25"/>
    <row r="480" s="162" customFormat="1" x14ac:dyDescent="0.25"/>
    <row r="481" s="162" customFormat="1" x14ac:dyDescent="0.25"/>
    <row r="482" s="162" customFormat="1" x14ac:dyDescent="0.25"/>
    <row r="483" s="162" customFormat="1" x14ac:dyDescent="0.25"/>
    <row r="484" s="162" customFormat="1" x14ac:dyDescent="0.25"/>
    <row r="485" s="162" customFormat="1" x14ac:dyDescent="0.25"/>
    <row r="486" s="162" customFormat="1" x14ac:dyDescent="0.25"/>
    <row r="487" s="162" customFormat="1" x14ac:dyDescent="0.25"/>
    <row r="488" s="162" customFormat="1" x14ac:dyDescent="0.25"/>
    <row r="489" s="162" customFormat="1" x14ac:dyDescent="0.25"/>
    <row r="490" s="162" customFormat="1" x14ac:dyDescent="0.25"/>
    <row r="491" s="162" customFormat="1" x14ac:dyDescent="0.25"/>
    <row r="492" s="162" customFormat="1" x14ac:dyDescent="0.25"/>
    <row r="493" s="162" customFormat="1" x14ac:dyDescent="0.25"/>
    <row r="494" s="162" customFormat="1" x14ac:dyDescent="0.25"/>
    <row r="495" s="162" customFormat="1" x14ac:dyDescent="0.25"/>
    <row r="496" s="162" customFormat="1" x14ac:dyDescent="0.25"/>
    <row r="497" s="162" customFormat="1" x14ac:dyDescent="0.25"/>
    <row r="498" s="162" customFormat="1" x14ac:dyDescent="0.25"/>
    <row r="499" s="162" customFormat="1" x14ac:dyDescent="0.25"/>
    <row r="500" s="162" customFormat="1" x14ac:dyDescent="0.25"/>
    <row r="501" s="162" customFormat="1" x14ac:dyDescent="0.25"/>
    <row r="502" s="162" customFormat="1" x14ac:dyDescent="0.25"/>
    <row r="503" s="162" customFormat="1" x14ac:dyDescent="0.25"/>
    <row r="504" s="162" customFormat="1" x14ac:dyDescent="0.25"/>
    <row r="505" s="162" customFormat="1" x14ac:dyDescent="0.25"/>
    <row r="506" s="162" customFormat="1" x14ac:dyDescent="0.25"/>
    <row r="507" s="162" customFormat="1" x14ac:dyDescent="0.25"/>
    <row r="508" s="162" customFormat="1" x14ac:dyDescent="0.25"/>
    <row r="509" s="162" customFormat="1" x14ac:dyDescent="0.25"/>
    <row r="510" s="162" customFormat="1" x14ac:dyDescent="0.25"/>
    <row r="511" s="162" customFormat="1" x14ac:dyDescent="0.25"/>
    <row r="512" s="162" customFormat="1" x14ac:dyDescent="0.25"/>
    <row r="513" s="162" customFormat="1" x14ac:dyDescent="0.25"/>
    <row r="514" s="162" customFormat="1" x14ac:dyDescent="0.25"/>
    <row r="515" s="162" customFormat="1" x14ac:dyDescent="0.25"/>
    <row r="516" s="162" customFormat="1" x14ac:dyDescent="0.25"/>
    <row r="517" s="162" customFormat="1" x14ac:dyDescent="0.25"/>
    <row r="518" s="162" customFormat="1" x14ac:dyDescent="0.25"/>
    <row r="519" s="162" customFormat="1" x14ac:dyDescent="0.25"/>
    <row r="520" s="162" customFormat="1" x14ac:dyDescent="0.25"/>
    <row r="521" s="162" customFormat="1" x14ac:dyDescent="0.25"/>
    <row r="522" s="162" customFormat="1" x14ac:dyDescent="0.25"/>
    <row r="523" s="162" customFormat="1" x14ac:dyDescent="0.25"/>
    <row r="524" s="162" customFormat="1" x14ac:dyDescent="0.25"/>
    <row r="525" s="162" customFormat="1" x14ac:dyDescent="0.25"/>
    <row r="526" s="162" customFormat="1" x14ac:dyDescent="0.25"/>
    <row r="527" s="162" customFormat="1" x14ac:dyDescent="0.25"/>
    <row r="528" s="162" customFormat="1" x14ac:dyDescent="0.25"/>
    <row r="529" s="162" customFormat="1" x14ac:dyDescent="0.25"/>
    <row r="530" s="162" customFormat="1" x14ac:dyDescent="0.25"/>
    <row r="531" s="162" customFormat="1" x14ac:dyDescent="0.25"/>
    <row r="532" s="162" customFormat="1" x14ac:dyDescent="0.25"/>
    <row r="533" s="162" customFormat="1" x14ac:dyDescent="0.25"/>
    <row r="534" s="162" customFormat="1" x14ac:dyDescent="0.25"/>
    <row r="535" s="162" customFormat="1" x14ac:dyDescent="0.25"/>
    <row r="536" s="162" customFormat="1" x14ac:dyDescent="0.25"/>
    <row r="537" s="162" customFormat="1" x14ac:dyDescent="0.25"/>
    <row r="538" s="162" customFormat="1" x14ac:dyDescent="0.25"/>
    <row r="539" s="162" customFormat="1" x14ac:dyDescent="0.25"/>
    <row r="540" s="162" customFormat="1" x14ac:dyDescent="0.25"/>
    <row r="541" s="162" customFormat="1" x14ac:dyDescent="0.25"/>
    <row r="542" s="162" customFormat="1" x14ac:dyDescent="0.25"/>
    <row r="543" s="162" customFormat="1" x14ac:dyDescent="0.25"/>
    <row r="544" s="162" customFormat="1" x14ac:dyDescent="0.25"/>
    <row r="545" s="162" customFormat="1" x14ac:dyDescent="0.25"/>
    <row r="546" s="162" customFormat="1" x14ac:dyDescent="0.25"/>
    <row r="547" s="162" customFormat="1" x14ac:dyDescent="0.25"/>
    <row r="548" s="162" customFormat="1" x14ac:dyDescent="0.25"/>
    <row r="549" s="162" customFormat="1" x14ac:dyDescent="0.25"/>
    <row r="550" s="162" customFormat="1" x14ac:dyDescent="0.25"/>
    <row r="551" s="162" customFormat="1" x14ac:dyDescent="0.25"/>
    <row r="552" s="162" customFormat="1" x14ac:dyDescent="0.25"/>
    <row r="553" s="162" customFormat="1" x14ac:dyDescent="0.25"/>
    <row r="554" s="162" customFormat="1" x14ac:dyDescent="0.25"/>
    <row r="555" s="162" customFormat="1" x14ac:dyDescent="0.25"/>
    <row r="556" s="162" customFormat="1" x14ac:dyDescent="0.25"/>
    <row r="557" s="162" customFormat="1" x14ac:dyDescent="0.25"/>
    <row r="558" s="162" customFormat="1" x14ac:dyDescent="0.25"/>
    <row r="559" s="162" customFormat="1" x14ac:dyDescent="0.25"/>
    <row r="560" s="162" customFormat="1" x14ac:dyDescent="0.25"/>
    <row r="561" s="162" customFormat="1" x14ac:dyDescent="0.25"/>
    <row r="562" s="162" customFormat="1" x14ac:dyDescent="0.25"/>
    <row r="563" s="162" customFormat="1" x14ac:dyDescent="0.25"/>
    <row r="564" s="162" customFormat="1" x14ac:dyDescent="0.25"/>
    <row r="565" s="162" customFormat="1" x14ac:dyDescent="0.25"/>
    <row r="566" s="162" customFormat="1" x14ac:dyDescent="0.25"/>
    <row r="567" s="162" customFormat="1" x14ac:dyDescent="0.25"/>
    <row r="568" s="162" customFormat="1" x14ac:dyDescent="0.25"/>
    <row r="569" s="162" customFormat="1" x14ac:dyDescent="0.25"/>
    <row r="570" s="162" customFormat="1" x14ac:dyDescent="0.25"/>
    <row r="571" s="162" customFormat="1" x14ac:dyDescent="0.25"/>
    <row r="572" s="162" customFormat="1" x14ac:dyDescent="0.25"/>
    <row r="573" s="162" customFormat="1" x14ac:dyDescent="0.25"/>
    <row r="574" s="162" customFormat="1" x14ac:dyDescent="0.25"/>
    <row r="575" s="162" customFormat="1" x14ac:dyDescent="0.25"/>
    <row r="576" s="162" customFormat="1" x14ac:dyDescent="0.25"/>
    <row r="577" s="162" customFormat="1" x14ac:dyDescent="0.25"/>
    <row r="578" s="162" customFormat="1" x14ac:dyDescent="0.25"/>
    <row r="579" s="162" customFormat="1" x14ac:dyDescent="0.25"/>
    <row r="580" s="162" customFormat="1" x14ac:dyDescent="0.25"/>
    <row r="581" s="162" customFormat="1" x14ac:dyDescent="0.25"/>
    <row r="582" s="162" customFormat="1" x14ac:dyDescent="0.25"/>
    <row r="583" s="162" customFormat="1" x14ac:dyDescent="0.25"/>
    <row r="584" s="162" customFormat="1" x14ac:dyDescent="0.25"/>
    <row r="585" s="162" customFormat="1" x14ac:dyDescent="0.25"/>
    <row r="586" s="162" customFormat="1" x14ac:dyDescent="0.25"/>
    <row r="587" s="162" customFormat="1" x14ac:dyDescent="0.25"/>
    <row r="588" s="162" customFormat="1" x14ac:dyDescent="0.25"/>
    <row r="589" s="162" customFormat="1" x14ac:dyDescent="0.25"/>
    <row r="590" s="162" customFormat="1" x14ac:dyDescent="0.25"/>
    <row r="591" s="162" customFormat="1" x14ac:dyDescent="0.25"/>
    <row r="592" s="162" customFormat="1" x14ac:dyDescent="0.25"/>
    <row r="593" s="162" customFormat="1" x14ac:dyDescent="0.25"/>
    <row r="594" s="162" customFormat="1" x14ac:dyDescent="0.25"/>
    <row r="595" s="162" customFormat="1" x14ac:dyDescent="0.25"/>
    <row r="596" s="162" customFormat="1" x14ac:dyDescent="0.25"/>
    <row r="597" s="162" customFormat="1" x14ac:dyDescent="0.25"/>
    <row r="598" s="162" customFormat="1" x14ac:dyDescent="0.25"/>
    <row r="599" s="162" customFormat="1" x14ac:dyDescent="0.25"/>
    <row r="600" s="162" customFormat="1" x14ac:dyDescent="0.25"/>
    <row r="601" s="162" customFormat="1" x14ac:dyDescent="0.25"/>
    <row r="602" s="162" customFormat="1" x14ac:dyDescent="0.25"/>
    <row r="603" s="162" customFormat="1" x14ac:dyDescent="0.25"/>
    <row r="604" s="162" customFormat="1" x14ac:dyDescent="0.25"/>
    <row r="605" s="162" customFormat="1" x14ac:dyDescent="0.25"/>
    <row r="606" s="162" customFormat="1" x14ac:dyDescent="0.25"/>
    <row r="607" s="162" customFormat="1" x14ac:dyDescent="0.25"/>
    <row r="608" s="162" customFormat="1" x14ac:dyDescent="0.25"/>
    <row r="609" s="162" customFormat="1" x14ac:dyDescent="0.25"/>
    <row r="610" s="162" customFormat="1" x14ac:dyDescent="0.25"/>
    <row r="611" s="162" customFormat="1" x14ac:dyDescent="0.25"/>
    <row r="612" s="162" customFormat="1" x14ac:dyDescent="0.25"/>
    <row r="613" s="162" customFormat="1" x14ac:dyDescent="0.25"/>
    <row r="614" s="162" customFormat="1" x14ac:dyDescent="0.25"/>
    <row r="615" s="162" customFormat="1" x14ac:dyDescent="0.25"/>
    <row r="616" s="162" customFormat="1" x14ac:dyDescent="0.25"/>
    <row r="617" s="162" customFormat="1" x14ac:dyDescent="0.25"/>
    <row r="618" s="162" customFormat="1" x14ac:dyDescent="0.25"/>
    <row r="619" s="162" customFormat="1" x14ac:dyDescent="0.25"/>
    <row r="620" s="162" customFormat="1" x14ac:dyDescent="0.25"/>
    <row r="621" s="162" customFormat="1" x14ac:dyDescent="0.25"/>
    <row r="622" s="162" customFormat="1" x14ac:dyDescent="0.25"/>
    <row r="623" s="162" customFormat="1" x14ac:dyDescent="0.25"/>
    <row r="624" s="162" customFormat="1" x14ac:dyDescent="0.25"/>
    <row r="625" s="162" customFormat="1" x14ac:dyDescent="0.25"/>
    <row r="626" s="162" customFormat="1" x14ac:dyDescent="0.25"/>
    <row r="627" s="162" customFormat="1" x14ac:dyDescent="0.25"/>
    <row r="628" s="162" customFormat="1" x14ac:dyDescent="0.25"/>
    <row r="629" s="162" customFormat="1" x14ac:dyDescent="0.25"/>
    <row r="630" s="162" customFormat="1" x14ac:dyDescent="0.25"/>
    <row r="631" s="162" customFormat="1" x14ac:dyDescent="0.25"/>
    <row r="632" s="162" customFormat="1" x14ac:dyDescent="0.25"/>
    <row r="633" s="162" customFormat="1" x14ac:dyDescent="0.25"/>
    <row r="634" s="162" customFormat="1" x14ac:dyDescent="0.25"/>
    <row r="635" s="162" customFormat="1" x14ac:dyDescent="0.25"/>
    <row r="636" s="162" customFormat="1" x14ac:dyDescent="0.25"/>
    <row r="637" s="162" customFormat="1" x14ac:dyDescent="0.25"/>
    <row r="638" s="162" customFormat="1" x14ac:dyDescent="0.25"/>
    <row r="639" s="162" customFormat="1" x14ac:dyDescent="0.25"/>
    <row r="640" s="162" customFormat="1" x14ac:dyDescent="0.25"/>
    <row r="641" s="162" customFormat="1" x14ac:dyDescent="0.25"/>
    <row r="642" s="162" customFormat="1" x14ac:dyDescent="0.25"/>
    <row r="643" s="162" customFormat="1" x14ac:dyDescent="0.25"/>
    <row r="644" s="162" customFormat="1" x14ac:dyDescent="0.25"/>
    <row r="645" s="162" customFormat="1" x14ac:dyDescent="0.25"/>
    <row r="646" s="162" customFormat="1" x14ac:dyDescent="0.25"/>
    <row r="647" s="162" customFormat="1" x14ac:dyDescent="0.25"/>
    <row r="648" s="162" customFormat="1" x14ac:dyDescent="0.25"/>
    <row r="649" s="162" customFormat="1" x14ac:dyDescent="0.25"/>
    <row r="650" s="162" customFormat="1" x14ac:dyDescent="0.25"/>
    <row r="651" s="162" customFormat="1" x14ac:dyDescent="0.25"/>
    <row r="652" s="162" customFormat="1" x14ac:dyDescent="0.25"/>
    <row r="653" s="162" customFormat="1" x14ac:dyDescent="0.25"/>
    <row r="654" s="162" customFormat="1" x14ac:dyDescent="0.25"/>
    <row r="655" s="162" customFormat="1" x14ac:dyDescent="0.25"/>
    <row r="656" s="162" customFormat="1" x14ac:dyDescent="0.25"/>
    <row r="657" s="162" customFormat="1" x14ac:dyDescent="0.25"/>
    <row r="658" s="162" customFormat="1" x14ac:dyDescent="0.25"/>
    <row r="659" s="162" customFormat="1" x14ac:dyDescent="0.25"/>
    <row r="660" s="162" customFormat="1" x14ac:dyDescent="0.25"/>
    <row r="661" s="162" customFormat="1" x14ac:dyDescent="0.25"/>
    <row r="662" s="162" customFormat="1" x14ac:dyDescent="0.25"/>
    <row r="663" s="162" customFormat="1" x14ac:dyDescent="0.25"/>
    <row r="664" s="162" customFormat="1" x14ac:dyDescent="0.25"/>
    <row r="665" s="162" customFormat="1" x14ac:dyDescent="0.25"/>
    <row r="666" s="162" customFormat="1" x14ac:dyDescent="0.25"/>
    <row r="667" s="162" customFormat="1" x14ac:dyDescent="0.25"/>
    <row r="668" s="162" customFormat="1" x14ac:dyDescent="0.25"/>
    <row r="669" s="162" customFormat="1" x14ac:dyDescent="0.25"/>
    <row r="670" s="162" customFormat="1" x14ac:dyDescent="0.25"/>
    <row r="671" s="162" customFormat="1" x14ac:dyDescent="0.25"/>
    <row r="672" s="162" customFormat="1" x14ac:dyDescent="0.25"/>
    <row r="673" s="162" customFormat="1" x14ac:dyDescent="0.25"/>
    <row r="674" s="162" customFormat="1" x14ac:dyDescent="0.25"/>
    <row r="675" s="162" customFormat="1" x14ac:dyDescent="0.25"/>
    <row r="676" s="162" customFormat="1" x14ac:dyDescent="0.25"/>
    <row r="677" s="162" customFormat="1" x14ac:dyDescent="0.25"/>
    <row r="678" s="162" customFormat="1" x14ac:dyDescent="0.25"/>
    <row r="679" s="162" customFormat="1" x14ac:dyDescent="0.25"/>
    <row r="680" s="162" customFormat="1" x14ac:dyDescent="0.25"/>
    <row r="681" s="162" customFormat="1" x14ac:dyDescent="0.25"/>
    <row r="682" s="162" customFormat="1" x14ac:dyDescent="0.25"/>
    <row r="683" s="162" customFormat="1" x14ac:dyDescent="0.25"/>
    <row r="684" s="162" customFormat="1" x14ac:dyDescent="0.25"/>
    <row r="685" s="162" customFormat="1" x14ac:dyDescent="0.25"/>
    <row r="686" s="162" customFormat="1" x14ac:dyDescent="0.25"/>
    <row r="687" s="162" customFormat="1" x14ac:dyDescent="0.25"/>
    <row r="688" s="162" customFormat="1" x14ac:dyDescent="0.25"/>
    <row r="689" s="162" customFormat="1" x14ac:dyDescent="0.25"/>
    <row r="690" s="162" customFormat="1" x14ac:dyDescent="0.25"/>
    <row r="691" s="162" customFormat="1" x14ac:dyDescent="0.25"/>
    <row r="692" s="162" customFormat="1" x14ac:dyDescent="0.25"/>
    <row r="693" s="162" customFormat="1" x14ac:dyDescent="0.25"/>
    <row r="694" s="162" customFormat="1" x14ac:dyDescent="0.25"/>
    <row r="695" s="162" customFormat="1" x14ac:dyDescent="0.25"/>
    <row r="696" s="162" customFormat="1" x14ac:dyDescent="0.25"/>
    <row r="697" s="162" customFormat="1" x14ac:dyDescent="0.25"/>
    <row r="698" s="162" customFormat="1" x14ac:dyDescent="0.25"/>
    <row r="699" s="162" customFormat="1" x14ac:dyDescent="0.25"/>
    <row r="700" s="162" customFormat="1" x14ac:dyDescent="0.25"/>
    <row r="701" s="162" customFormat="1" x14ac:dyDescent="0.25"/>
    <row r="702" s="162" customFormat="1" x14ac:dyDescent="0.25"/>
    <row r="703" s="162" customFormat="1" x14ac:dyDescent="0.25"/>
    <row r="704" s="162" customFormat="1" x14ac:dyDescent="0.25"/>
    <row r="705" s="162" customFormat="1" x14ac:dyDescent="0.25"/>
    <row r="706" s="162" customFormat="1" x14ac:dyDescent="0.25"/>
    <row r="707" s="162" customFormat="1" x14ac:dyDescent="0.25"/>
    <row r="708" s="162" customFormat="1" x14ac:dyDescent="0.25"/>
    <row r="709" s="162" customFormat="1" x14ac:dyDescent="0.25"/>
    <row r="710" s="162" customFormat="1" x14ac:dyDescent="0.25"/>
    <row r="711" s="162" customFormat="1" x14ac:dyDescent="0.25"/>
    <row r="712" s="162" customFormat="1" x14ac:dyDescent="0.25"/>
    <row r="713" s="162" customFormat="1" x14ac:dyDescent="0.25"/>
    <row r="714" s="162" customFormat="1" x14ac:dyDescent="0.25"/>
    <row r="715" s="162" customFormat="1" x14ac:dyDescent="0.25"/>
    <row r="716" s="162" customFormat="1" x14ac:dyDescent="0.25"/>
    <row r="717" s="162" customFormat="1" x14ac:dyDescent="0.25"/>
    <row r="718" s="162" customFormat="1" x14ac:dyDescent="0.25"/>
    <row r="719" s="162" customFormat="1" x14ac:dyDescent="0.25"/>
    <row r="720" s="162" customFormat="1" x14ac:dyDescent="0.25"/>
    <row r="721" s="162" customFormat="1" x14ac:dyDescent="0.25"/>
    <row r="722" s="162" customFormat="1" x14ac:dyDescent="0.25"/>
    <row r="723" s="162" customFormat="1" x14ac:dyDescent="0.25"/>
    <row r="724" s="162" customFormat="1" x14ac:dyDescent="0.25"/>
    <row r="725" s="162" customFormat="1" x14ac:dyDescent="0.25"/>
    <row r="726" s="162" customFormat="1" x14ac:dyDescent="0.25"/>
    <row r="727" s="162" customFormat="1" x14ac:dyDescent="0.25"/>
    <row r="728" s="162" customFormat="1" x14ac:dyDescent="0.25"/>
    <row r="729" s="162" customFormat="1" x14ac:dyDescent="0.25"/>
    <row r="730" s="162" customFormat="1" x14ac:dyDescent="0.25"/>
    <row r="731" s="162" customFormat="1" x14ac:dyDescent="0.25"/>
    <row r="732" s="162" customFormat="1" x14ac:dyDescent="0.25"/>
    <row r="733" s="162" customFormat="1" x14ac:dyDescent="0.25"/>
    <row r="734" s="162" customFormat="1" x14ac:dyDescent="0.25"/>
    <row r="735" s="162" customFormat="1" x14ac:dyDescent="0.25"/>
    <row r="736" s="162" customFormat="1" x14ac:dyDescent="0.25"/>
    <row r="737" s="162" customFormat="1" x14ac:dyDescent="0.25"/>
    <row r="738" s="162" customFormat="1" x14ac:dyDescent="0.25"/>
    <row r="739" s="162" customFormat="1" x14ac:dyDescent="0.25"/>
    <row r="740" s="162" customFormat="1" x14ac:dyDescent="0.25"/>
    <row r="741" s="162" customFormat="1" x14ac:dyDescent="0.25"/>
    <row r="742" s="162" customFormat="1" x14ac:dyDescent="0.25"/>
    <row r="743" s="162" customFormat="1" x14ac:dyDescent="0.25"/>
    <row r="744" s="162" customFormat="1" x14ac:dyDescent="0.25"/>
    <row r="745" s="162" customFormat="1" x14ac:dyDescent="0.25"/>
    <row r="746" s="162" customFormat="1" x14ac:dyDescent="0.25"/>
    <row r="747" s="162" customFormat="1" x14ac:dyDescent="0.25"/>
    <row r="748" s="162" customFormat="1" x14ac:dyDescent="0.25"/>
    <row r="749" s="162" customFormat="1" x14ac:dyDescent="0.25"/>
    <row r="750" s="162" customFormat="1" x14ac:dyDescent="0.25"/>
    <row r="751" s="162" customFormat="1" x14ac:dyDescent="0.25"/>
    <row r="752" s="162" customFormat="1" x14ac:dyDescent="0.25"/>
    <row r="753" s="162" customFormat="1" x14ac:dyDescent="0.25"/>
    <row r="754" s="162" customFormat="1" x14ac:dyDescent="0.25"/>
    <row r="755" s="162" customFormat="1" x14ac:dyDescent="0.25"/>
    <row r="756" s="162" customFormat="1" x14ac:dyDescent="0.25"/>
    <row r="757" s="162" customFormat="1" x14ac:dyDescent="0.25"/>
    <row r="758" s="162" customFormat="1" x14ac:dyDescent="0.25"/>
    <row r="759" s="162" customFormat="1" x14ac:dyDescent="0.25"/>
    <row r="760" s="162" customFormat="1" x14ac:dyDescent="0.25"/>
    <row r="761" s="162" customFormat="1" x14ac:dyDescent="0.25"/>
    <row r="762" s="162" customFormat="1" x14ac:dyDescent="0.25"/>
    <row r="763" s="162" customFormat="1" x14ac:dyDescent="0.25"/>
    <row r="764" s="162" customFormat="1" x14ac:dyDescent="0.25"/>
    <row r="765" s="162" customFormat="1" x14ac:dyDescent="0.25"/>
    <row r="766" s="162" customFormat="1" x14ac:dyDescent="0.25"/>
    <row r="767" s="162" customFormat="1" x14ac:dyDescent="0.25"/>
    <row r="768" s="162" customFormat="1" x14ac:dyDescent="0.25"/>
    <row r="769" s="162" customFormat="1" x14ac:dyDescent="0.25"/>
    <row r="770" s="162" customFormat="1" x14ac:dyDescent="0.25"/>
    <row r="771" s="162" customFormat="1" x14ac:dyDescent="0.25"/>
    <row r="772" s="162" customFormat="1" x14ac:dyDescent="0.25"/>
    <row r="773" s="162" customFormat="1" x14ac:dyDescent="0.25"/>
    <row r="774" s="162" customFormat="1" x14ac:dyDescent="0.25"/>
    <row r="775" s="162" customFormat="1" x14ac:dyDescent="0.25"/>
    <row r="776" s="162" customFormat="1" x14ac:dyDescent="0.25"/>
    <row r="777" s="162" customFormat="1" x14ac:dyDescent="0.25"/>
    <row r="778" s="162" customFormat="1" x14ac:dyDescent="0.25"/>
    <row r="779" s="162" customFormat="1" x14ac:dyDescent="0.25"/>
    <row r="780" s="162" customFormat="1" x14ac:dyDescent="0.25"/>
    <row r="781" s="162" customFormat="1" x14ac:dyDescent="0.25"/>
    <row r="782" s="162" customFormat="1" x14ac:dyDescent="0.25"/>
    <row r="783" s="162" customFormat="1" x14ac:dyDescent="0.25"/>
    <row r="784" s="162" customFormat="1" x14ac:dyDescent="0.25"/>
    <row r="785" s="162" customFormat="1" x14ac:dyDescent="0.25"/>
    <row r="786" s="162" customFormat="1" x14ac:dyDescent="0.25"/>
    <row r="787" s="162" customFormat="1" x14ac:dyDescent="0.25"/>
    <row r="788" s="162" customFormat="1" x14ac:dyDescent="0.25"/>
    <row r="789" s="162" customFormat="1" x14ac:dyDescent="0.25"/>
    <row r="790" s="162" customFormat="1" x14ac:dyDescent="0.25"/>
    <row r="791" s="162" customFormat="1" x14ac:dyDescent="0.25"/>
    <row r="792" s="162" customFormat="1" x14ac:dyDescent="0.25"/>
    <row r="793" s="162" customFormat="1" x14ac:dyDescent="0.25"/>
    <row r="794" s="162" customFormat="1" x14ac:dyDescent="0.25"/>
    <row r="795" s="162" customFormat="1" x14ac:dyDescent="0.25"/>
    <row r="796" s="162" customFormat="1" x14ac:dyDescent="0.25"/>
    <row r="797" s="162" customFormat="1" x14ac:dyDescent="0.25"/>
    <row r="798" s="162" customFormat="1" x14ac:dyDescent="0.25"/>
    <row r="799" s="162" customFormat="1" x14ac:dyDescent="0.25"/>
    <row r="800" s="162" customFormat="1" x14ac:dyDescent="0.25"/>
    <row r="801" s="162" customFormat="1" x14ac:dyDescent="0.25"/>
    <row r="802" s="162" customFormat="1" x14ac:dyDescent="0.25"/>
    <row r="803" s="162" customFormat="1" x14ac:dyDescent="0.25"/>
    <row r="804" s="162" customFormat="1" x14ac:dyDescent="0.25"/>
    <row r="805" s="162" customFormat="1" x14ac:dyDescent="0.25"/>
    <row r="806" s="162" customFormat="1" x14ac:dyDescent="0.25"/>
    <row r="807" s="162" customFormat="1" x14ac:dyDescent="0.25"/>
    <row r="808" s="162" customFormat="1" x14ac:dyDescent="0.25"/>
    <row r="809" s="162" customFormat="1" x14ac:dyDescent="0.25"/>
    <row r="810" s="162" customFormat="1" x14ac:dyDescent="0.25"/>
    <row r="811" s="162" customFormat="1" x14ac:dyDescent="0.25"/>
    <row r="812" s="162" customFormat="1" x14ac:dyDescent="0.25"/>
    <row r="813" s="162" customFormat="1" x14ac:dyDescent="0.25"/>
    <row r="814" s="162" customFormat="1" x14ac:dyDescent="0.25"/>
    <row r="815" s="162" customFormat="1" x14ac:dyDescent="0.25"/>
    <row r="816" s="162" customFormat="1" x14ac:dyDescent="0.25"/>
    <row r="817" s="162" customFormat="1" x14ac:dyDescent="0.25"/>
    <row r="818" s="162" customFormat="1" x14ac:dyDescent="0.25"/>
    <row r="819" s="162" customFormat="1" x14ac:dyDescent="0.25"/>
    <row r="820" s="162" customFormat="1" x14ac:dyDescent="0.25"/>
    <row r="821" s="162" customFormat="1" x14ac:dyDescent="0.25"/>
    <row r="822" s="162" customFormat="1" x14ac:dyDescent="0.25"/>
    <row r="823" s="162" customFormat="1" x14ac:dyDescent="0.25"/>
    <row r="824" s="162" customFormat="1" x14ac:dyDescent="0.25"/>
    <row r="825" s="162" customFormat="1" x14ac:dyDescent="0.25"/>
    <row r="826" s="162" customFormat="1" x14ac:dyDescent="0.25"/>
    <row r="827" s="162" customFormat="1" x14ac:dyDescent="0.25"/>
    <row r="828" s="162" customFormat="1" x14ac:dyDescent="0.25"/>
    <row r="829" s="162" customFormat="1" x14ac:dyDescent="0.25"/>
    <row r="830" s="162" customFormat="1" x14ac:dyDescent="0.25"/>
    <row r="831" s="162" customFormat="1" x14ac:dyDescent="0.25"/>
    <row r="832" s="162" customFormat="1" x14ac:dyDescent="0.25"/>
    <row r="833" s="162" customFormat="1" x14ac:dyDescent="0.25"/>
    <row r="834" s="162" customFormat="1" x14ac:dyDescent="0.25"/>
    <row r="835" s="162" customFormat="1" x14ac:dyDescent="0.25"/>
    <row r="836" s="162" customFormat="1" x14ac:dyDescent="0.25"/>
    <row r="837" s="162" customFormat="1" x14ac:dyDescent="0.25"/>
    <row r="838" s="162" customFormat="1" x14ac:dyDescent="0.25"/>
    <row r="839" s="162" customFormat="1" x14ac:dyDescent="0.25"/>
    <row r="840" s="162" customFormat="1" x14ac:dyDescent="0.25"/>
    <row r="841" s="162" customFormat="1" x14ac:dyDescent="0.25"/>
    <row r="842" s="162" customFormat="1" x14ac:dyDescent="0.25"/>
    <row r="843" s="162" customFormat="1" x14ac:dyDescent="0.25"/>
    <row r="844" s="162" customFormat="1" x14ac:dyDescent="0.25"/>
    <row r="845" s="162" customFormat="1" x14ac:dyDescent="0.25"/>
    <row r="846" s="162" customFormat="1" x14ac:dyDescent="0.25"/>
    <row r="847" s="162" customFormat="1" x14ac:dyDescent="0.25"/>
    <row r="848" s="162" customFormat="1" x14ac:dyDescent="0.25"/>
    <row r="849" s="162" customFormat="1" x14ac:dyDescent="0.25"/>
    <row r="850" s="162" customFormat="1" x14ac:dyDescent="0.25"/>
    <row r="851" s="162" customFormat="1" x14ac:dyDescent="0.25"/>
    <row r="852" s="162" customFormat="1" x14ac:dyDescent="0.25"/>
    <row r="853" s="162" customFormat="1" x14ac:dyDescent="0.25"/>
    <row r="854" s="162" customFormat="1" x14ac:dyDescent="0.25"/>
    <row r="855" s="162" customFormat="1" x14ac:dyDescent="0.25"/>
    <row r="856" s="162" customFormat="1" x14ac:dyDescent="0.25"/>
    <row r="857" s="162" customFormat="1" x14ac:dyDescent="0.25"/>
    <row r="858" s="162" customFormat="1" x14ac:dyDescent="0.25"/>
    <row r="859" s="162" customFormat="1" x14ac:dyDescent="0.25"/>
    <row r="860" s="162" customFormat="1" x14ac:dyDescent="0.25"/>
    <row r="861" s="162" customFormat="1" x14ac:dyDescent="0.25"/>
    <row r="862" s="162" customFormat="1" x14ac:dyDescent="0.25"/>
    <row r="863" s="162" customFormat="1" x14ac:dyDescent="0.25"/>
    <row r="864" s="162" customFormat="1" x14ac:dyDescent="0.25"/>
    <row r="865" s="162" customFormat="1" x14ac:dyDescent="0.25"/>
    <row r="866" s="162" customFormat="1" x14ac:dyDescent="0.25"/>
    <row r="867" s="162" customFormat="1" x14ac:dyDescent="0.25"/>
    <row r="868" s="162" customFormat="1" x14ac:dyDescent="0.25"/>
    <row r="869" s="162" customFormat="1" x14ac:dyDescent="0.25"/>
    <row r="870" s="162" customFormat="1" x14ac:dyDescent="0.25"/>
    <row r="871" s="162" customFormat="1" x14ac:dyDescent="0.25"/>
    <row r="872" s="162" customFormat="1" x14ac:dyDescent="0.25"/>
    <row r="873" s="162" customFormat="1" x14ac:dyDescent="0.25"/>
    <row r="874" s="162" customFormat="1" x14ac:dyDescent="0.25"/>
    <row r="875" s="162" customFormat="1" x14ac:dyDescent="0.25"/>
    <row r="876" s="162" customFormat="1" x14ac:dyDescent="0.25"/>
    <row r="877" s="162" customFormat="1" x14ac:dyDescent="0.25"/>
    <row r="878" s="162" customFormat="1" x14ac:dyDescent="0.25"/>
    <row r="879" s="162" customFormat="1" x14ac:dyDescent="0.25"/>
    <row r="880" s="162" customFormat="1" x14ac:dyDescent="0.25"/>
    <row r="881" s="162" customFormat="1" x14ac:dyDescent="0.25"/>
    <row r="882" s="162" customFormat="1" x14ac:dyDescent="0.25"/>
    <row r="883" s="162" customFormat="1" x14ac:dyDescent="0.25"/>
    <row r="884" s="162" customFormat="1" x14ac:dyDescent="0.25"/>
    <row r="885" s="162" customFormat="1" x14ac:dyDescent="0.25"/>
    <row r="886" s="162" customFormat="1" x14ac:dyDescent="0.25"/>
    <row r="887" s="162" customFormat="1" x14ac:dyDescent="0.25"/>
    <row r="888" s="162" customFormat="1" x14ac:dyDescent="0.25"/>
    <row r="889" s="162" customFormat="1" x14ac:dyDescent="0.25"/>
    <row r="890" s="162" customFormat="1" x14ac:dyDescent="0.25"/>
    <row r="891" s="162" customFormat="1" x14ac:dyDescent="0.25"/>
    <row r="892" s="162" customFormat="1" x14ac:dyDescent="0.25"/>
    <row r="893" s="162" customFormat="1" x14ac:dyDescent="0.25"/>
    <row r="894" s="162" customFormat="1" x14ac:dyDescent="0.25"/>
    <row r="895" s="162" customFormat="1" x14ac:dyDescent="0.25"/>
    <row r="896" s="162" customFormat="1" x14ac:dyDescent="0.25"/>
    <row r="897" s="162" customFormat="1" x14ac:dyDescent="0.25"/>
    <row r="898" s="162" customFormat="1" x14ac:dyDescent="0.25"/>
    <row r="899" s="162" customFormat="1" x14ac:dyDescent="0.25"/>
    <row r="900" s="162" customFormat="1" x14ac:dyDescent="0.25"/>
    <row r="901" s="162" customFormat="1" x14ac:dyDescent="0.25"/>
    <row r="902" s="162" customFormat="1" x14ac:dyDescent="0.25"/>
    <row r="903" s="162" customFormat="1" x14ac:dyDescent="0.25"/>
    <row r="904" s="162" customFormat="1" x14ac:dyDescent="0.25"/>
    <row r="905" s="162" customFormat="1" x14ac:dyDescent="0.25"/>
    <row r="906" s="162" customFormat="1" x14ac:dyDescent="0.25"/>
    <row r="907" s="162" customFormat="1" x14ac:dyDescent="0.25"/>
    <row r="908" s="162" customFormat="1" x14ac:dyDescent="0.25"/>
    <row r="909" s="162" customFormat="1" x14ac:dyDescent="0.25"/>
    <row r="910" s="162" customFormat="1" x14ac:dyDescent="0.25"/>
    <row r="911" s="162" customFormat="1" x14ac:dyDescent="0.25"/>
    <row r="912" s="162" customFormat="1" x14ac:dyDescent="0.25"/>
    <row r="913" s="162" customFormat="1" x14ac:dyDescent="0.25"/>
    <row r="914" s="162" customFormat="1" x14ac:dyDescent="0.25"/>
    <row r="915" s="162" customFormat="1" x14ac:dyDescent="0.25"/>
    <row r="916" s="162" customFormat="1" x14ac:dyDescent="0.25"/>
    <row r="917" s="162" customFormat="1" x14ac:dyDescent="0.25"/>
    <row r="918" s="162" customFormat="1" x14ac:dyDescent="0.25"/>
    <row r="919" s="162" customFormat="1" x14ac:dyDescent="0.25"/>
    <row r="920" s="162" customFormat="1" x14ac:dyDescent="0.25"/>
    <row r="921" s="162" customFormat="1" x14ac:dyDescent="0.25"/>
    <row r="922" s="162" customFormat="1" x14ac:dyDescent="0.25"/>
    <row r="923" s="162" customFormat="1" x14ac:dyDescent="0.25"/>
    <row r="924" s="162" customFormat="1" x14ac:dyDescent="0.25"/>
    <row r="925" s="162" customFormat="1" x14ac:dyDescent="0.25"/>
    <row r="926" s="162" customFormat="1" x14ac:dyDescent="0.25"/>
    <row r="927" s="162" customFormat="1" x14ac:dyDescent="0.25"/>
    <row r="928" s="162" customFormat="1" x14ac:dyDescent="0.25"/>
    <row r="929" s="162" customFormat="1" x14ac:dyDescent="0.25"/>
    <row r="930" s="162" customFormat="1" x14ac:dyDescent="0.25"/>
    <row r="931" s="162" customFormat="1" x14ac:dyDescent="0.25"/>
    <row r="932" s="162" customFormat="1" x14ac:dyDescent="0.25"/>
    <row r="933" s="162" customFormat="1" x14ac:dyDescent="0.25"/>
    <row r="934" s="162" customFormat="1" x14ac:dyDescent="0.25"/>
    <row r="935" s="162" customFormat="1" x14ac:dyDescent="0.25"/>
    <row r="936" s="162" customFormat="1" x14ac:dyDescent="0.25"/>
    <row r="937" s="162" customFormat="1" x14ac:dyDescent="0.25"/>
    <row r="938" s="162" customFormat="1" x14ac:dyDescent="0.25"/>
    <row r="939" s="162" customFormat="1" x14ac:dyDescent="0.25"/>
    <row r="940" s="162" customFormat="1" x14ac:dyDescent="0.25"/>
    <row r="941" s="162" customFormat="1" x14ac:dyDescent="0.25"/>
    <row r="942" s="162" customFormat="1" x14ac:dyDescent="0.25"/>
    <row r="943" s="162" customFormat="1" x14ac:dyDescent="0.25"/>
    <row r="944" s="162" customFormat="1" x14ac:dyDescent="0.25"/>
    <row r="945" s="162" customFormat="1" x14ac:dyDescent="0.25"/>
    <row r="946" s="162" customFormat="1" x14ac:dyDescent="0.25"/>
    <row r="947" s="162" customFormat="1" x14ac:dyDescent="0.25"/>
    <row r="948" s="162" customFormat="1" x14ac:dyDescent="0.25"/>
    <row r="949" s="162" customFormat="1" x14ac:dyDescent="0.25"/>
    <row r="950" s="162" customFormat="1" x14ac:dyDescent="0.25"/>
    <row r="951" s="162" customFormat="1" x14ac:dyDescent="0.25"/>
    <row r="952" s="162" customFormat="1" x14ac:dyDescent="0.25"/>
    <row r="953" s="162" customFormat="1" x14ac:dyDescent="0.25"/>
    <row r="954" s="162" customFormat="1" x14ac:dyDescent="0.25"/>
    <row r="955" s="162" customFormat="1" x14ac:dyDescent="0.25"/>
    <row r="956" s="162" customFormat="1" x14ac:dyDescent="0.25"/>
    <row r="957" s="162" customFormat="1" x14ac:dyDescent="0.25"/>
    <row r="958" s="162" customFormat="1" x14ac:dyDescent="0.25"/>
    <row r="959" s="162" customFormat="1" x14ac:dyDescent="0.25"/>
    <row r="960" s="162" customFormat="1" x14ac:dyDescent="0.25"/>
    <row r="961" s="162" customFormat="1" x14ac:dyDescent="0.25"/>
    <row r="962" s="162" customFormat="1" x14ac:dyDescent="0.25"/>
    <row r="963" s="162" customFormat="1" x14ac:dyDescent="0.25"/>
    <row r="964" s="162" customFormat="1" x14ac:dyDescent="0.25"/>
    <row r="965" s="162" customFormat="1" x14ac:dyDescent="0.25"/>
    <row r="966" s="162" customFormat="1" x14ac:dyDescent="0.25"/>
    <row r="967" s="162" customFormat="1" x14ac:dyDescent="0.25"/>
    <row r="968" s="162" customFormat="1" x14ac:dyDescent="0.25"/>
    <row r="969" s="162" customFormat="1" x14ac:dyDescent="0.25"/>
    <row r="970" s="162" customFormat="1" x14ac:dyDescent="0.25"/>
    <row r="971" s="162" customFormat="1" x14ac:dyDescent="0.25"/>
    <row r="972" s="162" customFormat="1" x14ac:dyDescent="0.25"/>
    <row r="973" s="162" customFormat="1" x14ac:dyDescent="0.25"/>
    <row r="974" s="162" customFormat="1" x14ac:dyDescent="0.25"/>
    <row r="975" s="162" customFormat="1" x14ac:dyDescent="0.25"/>
    <row r="976" s="162" customFormat="1" x14ac:dyDescent="0.25"/>
    <row r="977" s="162" customFormat="1" x14ac:dyDescent="0.25"/>
    <row r="978" s="162" customFormat="1" x14ac:dyDescent="0.25"/>
    <row r="979" s="162" customFormat="1" x14ac:dyDescent="0.25"/>
    <row r="980" s="162" customFormat="1" x14ac:dyDescent="0.25"/>
    <row r="981" s="162" customFormat="1" x14ac:dyDescent="0.25"/>
    <row r="982" s="162" customFormat="1" x14ac:dyDescent="0.25"/>
    <row r="983" s="162" customFormat="1" x14ac:dyDescent="0.25"/>
    <row r="984" s="162" customFormat="1" x14ac:dyDescent="0.25"/>
    <row r="985" s="162" customFormat="1" x14ac:dyDescent="0.25"/>
    <row r="986" s="162" customFormat="1" x14ac:dyDescent="0.25"/>
    <row r="987" s="162" customFormat="1" x14ac:dyDescent="0.25"/>
    <row r="988" s="162" customFormat="1" x14ac:dyDescent="0.25"/>
    <row r="989" s="162" customFormat="1" x14ac:dyDescent="0.25"/>
    <row r="990" s="162" customFormat="1" x14ac:dyDescent="0.25"/>
    <row r="991" s="162" customFormat="1" x14ac:dyDescent="0.25"/>
    <row r="992" s="162" customFormat="1" x14ac:dyDescent="0.25"/>
    <row r="993" s="162" customFormat="1" x14ac:dyDescent="0.25"/>
    <row r="994" s="162" customFormat="1" x14ac:dyDescent="0.25"/>
    <row r="995" s="162" customFormat="1" x14ac:dyDescent="0.25"/>
    <row r="996" s="162" customFormat="1" x14ac:dyDescent="0.25"/>
    <row r="997" s="162" customFormat="1" x14ac:dyDescent="0.25"/>
    <row r="998" s="162" customFormat="1" x14ac:dyDescent="0.25"/>
    <row r="999" s="162" customFormat="1" x14ac:dyDescent="0.25"/>
    <row r="1000" s="162" customFormat="1" x14ac:dyDescent="0.25"/>
    <row r="1001" s="162" customFormat="1" x14ac:dyDescent="0.25"/>
    <row r="1002" s="162" customFormat="1" x14ac:dyDescent="0.25"/>
    <row r="1003" s="162" customFormat="1" x14ac:dyDescent="0.25"/>
    <row r="1004" s="162" customFormat="1" x14ac:dyDescent="0.25"/>
    <row r="1005" s="162" customFormat="1" x14ac:dyDescent="0.25"/>
    <row r="1006" s="162" customFormat="1" x14ac:dyDescent="0.25"/>
    <row r="1007" s="162" customFormat="1" x14ac:dyDescent="0.25"/>
    <row r="1008" s="162" customFormat="1" x14ac:dyDescent="0.25"/>
    <row r="1009" s="162" customFormat="1" x14ac:dyDescent="0.25"/>
    <row r="1010" s="162" customFormat="1" x14ac:dyDescent="0.25"/>
    <row r="1011" s="162" customFormat="1" x14ac:dyDescent="0.25"/>
    <row r="1012" s="162" customFormat="1" x14ac:dyDescent="0.25"/>
    <row r="1013" s="162" customFormat="1" x14ac:dyDescent="0.25"/>
    <row r="1014" s="162" customFormat="1" x14ac:dyDescent="0.25"/>
    <row r="1015" s="162" customFormat="1" x14ac:dyDescent="0.25"/>
    <row r="1016" s="162" customFormat="1" x14ac:dyDescent="0.25"/>
    <row r="1017" s="162" customFormat="1" x14ac:dyDescent="0.25"/>
    <row r="1018" s="162" customFormat="1" x14ac:dyDescent="0.25"/>
    <row r="1019" s="162" customFormat="1" x14ac:dyDescent="0.25"/>
    <row r="1020" s="162" customFormat="1" x14ac:dyDescent="0.25"/>
    <row r="1021" s="162" customFormat="1" x14ac:dyDescent="0.25"/>
    <row r="1022" s="162" customFormat="1" x14ac:dyDescent="0.25"/>
    <row r="1023" s="162" customFormat="1" x14ac:dyDescent="0.25"/>
    <row r="1024" s="162" customFormat="1" x14ac:dyDescent="0.25"/>
    <row r="1025" s="162" customFormat="1" x14ac:dyDescent="0.25"/>
    <row r="1026" s="162" customFormat="1" x14ac:dyDescent="0.25"/>
    <row r="1027" s="162" customFormat="1" x14ac:dyDescent="0.25"/>
    <row r="1028" s="162" customFormat="1" x14ac:dyDescent="0.25"/>
    <row r="1029" s="162" customFormat="1" x14ac:dyDescent="0.25"/>
    <row r="1030" s="162" customFormat="1" x14ac:dyDescent="0.25"/>
    <row r="1031" s="162" customFormat="1" x14ac:dyDescent="0.25"/>
    <row r="1032" s="162" customFormat="1" x14ac:dyDescent="0.25"/>
    <row r="1033" s="162" customFormat="1" x14ac:dyDescent="0.25"/>
    <row r="1034" s="162" customFormat="1" x14ac:dyDescent="0.25"/>
    <row r="1035" s="162" customFormat="1" x14ac:dyDescent="0.25"/>
    <row r="1036" s="162" customFormat="1" x14ac:dyDescent="0.25"/>
    <row r="1037" s="162" customFormat="1" x14ac:dyDescent="0.25"/>
    <row r="1038" s="162" customFormat="1" x14ac:dyDescent="0.25"/>
    <row r="1039" s="162" customFormat="1" x14ac:dyDescent="0.25"/>
    <row r="1040" s="162" customFormat="1" x14ac:dyDescent="0.25"/>
    <row r="1041" s="162" customFormat="1" x14ac:dyDescent="0.25"/>
    <row r="1042" s="162" customFormat="1" x14ac:dyDescent="0.25"/>
    <row r="1043" s="162" customFormat="1" x14ac:dyDescent="0.25"/>
    <row r="1044" s="162" customFormat="1" x14ac:dyDescent="0.25"/>
    <row r="1045" s="162" customFormat="1" x14ac:dyDescent="0.25"/>
    <row r="1046" s="162" customFormat="1" x14ac:dyDescent="0.25"/>
    <row r="1047" s="162" customFormat="1" x14ac:dyDescent="0.25"/>
    <row r="1048" s="162" customFormat="1" x14ac:dyDescent="0.25"/>
    <row r="1049" s="162" customFormat="1" x14ac:dyDescent="0.25"/>
    <row r="1050" s="162" customFormat="1" x14ac:dyDescent="0.25"/>
    <row r="1051" s="162" customFormat="1" x14ac:dyDescent="0.25"/>
    <row r="1052" s="162" customFormat="1" x14ac:dyDescent="0.25"/>
    <row r="1053" s="162" customFormat="1" x14ac:dyDescent="0.25"/>
    <row r="1054" s="162" customFormat="1" x14ac:dyDescent="0.25"/>
    <row r="1055" s="162" customFormat="1" x14ac:dyDescent="0.25"/>
    <row r="1056" s="162" customFormat="1" x14ac:dyDescent="0.25"/>
    <row r="1057" s="162" customFormat="1" x14ac:dyDescent="0.25"/>
    <row r="1058" s="162" customFormat="1" x14ac:dyDescent="0.25"/>
    <row r="1059" s="162" customFormat="1" x14ac:dyDescent="0.25"/>
    <row r="1060" s="162" customFormat="1" x14ac:dyDescent="0.25"/>
    <row r="1061" s="162" customFormat="1" x14ac:dyDescent="0.25"/>
    <row r="1062" s="162" customFormat="1" x14ac:dyDescent="0.25"/>
    <row r="1063" s="162" customFormat="1" x14ac:dyDescent="0.25"/>
    <row r="1064" s="162" customFormat="1" x14ac:dyDescent="0.25"/>
    <row r="1065" s="162" customFormat="1" x14ac:dyDescent="0.25"/>
    <row r="1066" s="162" customFormat="1" x14ac:dyDescent="0.25"/>
    <row r="1067" s="162" customFormat="1" x14ac:dyDescent="0.25"/>
    <row r="1068" s="162" customFormat="1" x14ac:dyDescent="0.25"/>
    <row r="1069" s="162" customFormat="1" x14ac:dyDescent="0.25"/>
    <row r="1070" s="162" customFormat="1" x14ac:dyDescent="0.25"/>
    <row r="1071" s="162" customFormat="1" x14ac:dyDescent="0.25"/>
    <row r="1072" s="162" customFormat="1" x14ac:dyDescent="0.25"/>
    <row r="1073" s="162" customFormat="1" x14ac:dyDescent="0.25"/>
    <row r="1074" s="162" customFormat="1" x14ac:dyDescent="0.25"/>
    <row r="1075" s="162" customFormat="1" x14ac:dyDescent="0.25"/>
    <row r="1076" s="162" customFormat="1" x14ac:dyDescent="0.25"/>
    <row r="1077" s="162" customFormat="1" x14ac:dyDescent="0.25"/>
    <row r="1078" s="162" customFormat="1" x14ac:dyDescent="0.25"/>
    <row r="1079" s="162" customFormat="1" x14ac:dyDescent="0.25"/>
    <row r="1080" s="162" customFormat="1" x14ac:dyDescent="0.25"/>
    <row r="1081" s="162" customFormat="1" x14ac:dyDescent="0.25"/>
    <row r="1082" s="162" customFormat="1" x14ac:dyDescent="0.25"/>
    <row r="1083" s="162" customFormat="1" x14ac:dyDescent="0.25"/>
    <row r="1084" s="162" customFormat="1" x14ac:dyDescent="0.25"/>
    <row r="1085" s="162" customFormat="1" x14ac:dyDescent="0.25"/>
    <row r="1086" s="162" customFormat="1" x14ac:dyDescent="0.25"/>
    <row r="1087" s="162" customFormat="1" x14ac:dyDescent="0.25"/>
    <row r="1088" s="162" customFormat="1" x14ac:dyDescent="0.25"/>
    <row r="1089" s="162" customFormat="1" x14ac:dyDescent="0.25"/>
    <row r="1090" s="162" customFormat="1" x14ac:dyDescent="0.25"/>
    <row r="1091" s="162" customFormat="1" x14ac:dyDescent="0.25"/>
    <row r="1092" s="162" customFormat="1" x14ac:dyDescent="0.25"/>
    <row r="1093" s="162" customFormat="1" x14ac:dyDescent="0.25"/>
    <row r="1094" s="162" customFormat="1" x14ac:dyDescent="0.25"/>
    <row r="1095" s="162" customFormat="1" x14ac:dyDescent="0.25"/>
    <row r="1096" s="162" customFormat="1" x14ac:dyDescent="0.25"/>
    <row r="1097" s="162" customFormat="1" x14ac:dyDescent="0.25"/>
    <row r="1098" s="162" customFormat="1" x14ac:dyDescent="0.25"/>
    <row r="1099" s="162" customFormat="1" x14ac:dyDescent="0.25"/>
    <row r="1100" s="162" customFormat="1" x14ac:dyDescent="0.25"/>
    <row r="1101" s="162" customFormat="1" x14ac:dyDescent="0.25"/>
    <row r="1102" s="162" customFormat="1" x14ac:dyDescent="0.25"/>
    <row r="1103" s="162" customFormat="1" x14ac:dyDescent="0.25"/>
    <row r="1104" s="162" customFormat="1" x14ac:dyDescent="0.25"/>
    <row r="1105" s="162" customFormat="1" x14ac:dyDescent="0.25"/>
    <row r="1106" s="162" customFormat="1" x14ac:dyDescent="0.25"/>
    <row r="1107" s="162" customFormat="1" x14ac:dyDescent="0.25"/>
    <row r="1108" s="162" customFormat="1" x14ac:dyDescent="0.25"/>
    <row r="1109" s="162" customFormat="1" x14ac:dyDescent="0.25"/>
    <row r="1110" s="162" customFormat="1" x14ac:dyDescent="0.25"/>
    <row r="1111" s="162" customFormat="1" x14ac:dyDescent="0.25"/>
    <row r="1112" s="162" customFormat="1" x14ac:dyDescent="0.25"/>
    <row r="1113" s="162" customFormat="1" x14ac:dyDescent="0.25"/>
    <row r="1114" s="162" customFormat="1" x14ac:dyDescent="0.25"/>
    <row r="1115" s="162" customFormat="1" x14ac:dyDescent="0.25"/>
    <row r="1116" s="162" customFormat="1" x14ac:dyDescent="0.25"/>
    <row r="1117" s="162" customFormat="1" x14ac:dyDescent="0.25"/>
    <row r="1118" s="162" customFormat="1" x14ac:dyDescent="0.25"/>
    <row r="1119" s="162" customFormat="1" x14ac:dyDescent="0.25"/>
    <row r="1120" s="162" customFormat="1" x14ac:dyDescent="0.25"/>
    <row r="1121" s="162" customFormat="1" x14ac:dyDescent="0.25"/>
    <row r="1122" s="162" customFormat="1" x14ac:dyDescent="0.25"/>
    <row r="1123" s="162" customFormat="1" x14ac:dyDescent="0.25"/>
    <row r="1124" s="162" customFormat="1" x14ac:dyDescent="0.25"/>
    <row r="1125" s="162" customFormat="1" x14ac:dyDescent="0.25"/>
    <row r="1126" s="162" customFormat="1" x14ac:dyDescent="0.25"/>
    <row r="1127" s="162" customFormat="1" x14ac:dyDescent="0.25"/>
    <row r="1128" s="162" customFormat="1" x14ac:dyDescent="0.25"/>
    <row r="1129" s="162" customFormat="1" x14ac:dyDescent="0.25"/>
    <row r="1130" s="162" customFormat="1" x14ac:dyDescent="0.25"/>
    <row r="1131" s="162" customFormat="1" x14ac:dyDescent="0.25"/>
    <row r="1132" s="162" customFormat="1" x14ac:dyDescent="0.25"/>
    <row r="1133" s="162" customFormat="1" x14ac:dyDescent="0.25"/>
    <row r="1134" s="162" customFormat="1" x14ac:dyDescent="0.25"/>
    <row r="1135" s="162" customFormat="1" x14ac:dyDescent="0.25"/>
    <row r="1136" s="162" customFormat="1" x14ac:dyDescent="0.25"/>
    <row r="1137" s="162" customFormat="1" x14ac:dyDescent="0.25"/>
    <row r="1138" s="162" customFormat="1" x14ac:dyDescent="0.25"/>
    <row r="1139" s="162" customFormat="1" x14ac:dyDescent="0.25"/>
    <row r="1140" s="162" customFormat="1" x14ac:dyDescent="0.25"/>
    <row r="1141" s="162" customFormat="1" x14ac:dyDescent="0.25"/>
    <row r="1142" s="162" customFormat="1" x14ac:dyDescent="0.25"/>
    <row r="1143" s="162" customFormat="1" x14ac:dyDescent="0.25"/>
    <row r="1144" s="162" customFormat="1" x14ac:dyDescent="0.25"/>
    <row r="1145" s="162" customFormat="1" x14ac:dyDescent="0.25"/>
    <row r="1146" s="162" customFormat="1" x14ac:dyDescent="0.25"/>
    <row r="1147" s="162" customFormat="1" x14ac:dyDescent="0.25"/>
    <row r="1148" s="162" customFormat="1" x14ac:dyDescent="0.25"/>
    <row r="1149" s="162" customFormat="1" x14ac:dyDescent="0.25"/>
    <row r="1150" s="162" customFormat="1" x14ac:dyDescent="0.25"/>
    <row r="1151" s="162" customFormat="1" x14ac:dyDescent="0.25"/>
    <row r="1152" s="162" customFormat="1" x14ac:dyDescent="0.25"/>
    <row r="1153" s="162" customFormat="1" x14ac:dyDescent="0.25"/>
    <row r="1154" s="162" customFormat="1" x14ac:dyDescent="0.25"/>
    <row r="1155" s="162" customFormat="1" x14ac:dyDescent="0.25"/>
    <row r="1156" s="162" customFormat="1" x14ac:dyDescent="0.25"/>
    <row r="1157" s="162" customFormat="1" x14ac:dyDescent="0.25"/>
    <row r="1158" s="162" customFormat="1" x14ac:dyDescent="0.25"/>
    <row r="1159" s="162" customFormat="1" x14ac:dyDescent="0.25"/>
    <row r="1160" s="162" customFormat="1" x14ac:dyDescent="0.25"/>
    <row r="1161" s="162" customFormat="1" x14ac:dyDescent="0.25"/>
    <row r="1162" s="162" customFormat="1" x14ac:dyDescent="0.25"/>
    <row r="1163" s="162" customFormat="1" x14ac:dyDescent="0.25"/>
    <row r="1164" s="162" customFormat="1" x14ac:dyDescent="0.25"/>
    <row r="1165" s="162" customFormat="1" x14ac:dyDescent="0.25"/>
    <row r="1166" s="162" customFormat="1" x14ac:dyDescent="0.25"/>
    <row r="1167" s="162" customFormat="1" x14ac:dyDescent="0.25"/>
    <row r="1168" s="162" customFormat="1" x14ac:dyDescent="0.25"/>
    <row r="1169" s="162" customFormat="1" x14ac:dyDescent="0.25"/>
    <row r="1170" s="162" customFormat="1" x14ac:dyDescent="0.25"/>
    <row r="1171" s="162" customFormat="1" x14ac:dyDescent="0.25"/>
    <row r="1172" s="162" customFormat="1" x14ac:dyDescent="0.25"/>
    <row r="1173" s="162" customFormat="1" x14ac:dyDescent="0.25"/>
    <row r="1174" s="162" customFormat="1" x14ac:dyDescent="0.25"/>
    <row r="1175" s="162" customFormat="1" x14ac:dyDescent="0.25"/>
    <row r="1176" s="162" customFormat="1" x14ac:dyDescent="0.25"/>
    <row r="1177" s="162" customFormat="1" x14ac:dyDescent="0.25"/>
    <row r="1178" s="162" customFormat="1" x14ac:dyDescent="0.25"/>
    <row r="1179" s="162" customFormat="1" x14ac:dyDescent="0.25"/>
    <row r="1180" s="162" customFormat="1" x14ac:dyDescent="0.25"/>
    <row r="1181" s="162" customFormat="1" x14ac:dyDescent="0.25"/>
    <row r="1182" s="162" customFormat="1" x14ac:dyDescent="0.25"/>
    <row r="1183" s="162" customFormat="1" x14ac:dyDescent="0.25"/>
    <row r="1184" s="162" customFormat="1" x14ac:dyDescent="0.25"/>
    <row r="1185" s="162" customFormat="1" x14ac:dyDescent="0.25"/>
    <row r="1186" s="162" customFormat="1" x14ac:dyDescent="0.25"/>
    <row r="1187" s="162" customFormat="1" x14ac:dyDescent="0.25"/>
    <row r="1188" s="162" customFormat="1" x14ac:dyDescent="0.25"/>
    <row r="1189" s="162" customFormat="1" x14ac:dyDescent="0.25"/>
    <row r="1190" s="162" customFormat="1" x14ac:dyDescent="0.25"/>
    <row r="1191" s="162" customFormat="1" x14ac:dyDescent="0.25"/>
    <row r="1192" s="162" customFormat="1" x14ac:dyDescent="0.25"/>
    <row r="1193" s="162" customFormat="1" x14ac:dyDescent="0.25"/>
    <row r="1194" s="162" customFormat="1" x14ac:dyDescent="0.25"/>
    <row r="1195" s="162" customFormat="1" x14ac:dyDescent="0.25"/>
    <row r="1196" s="162" customFormat="1" x14ac:dyDescent="0.25"/>
    <row r="1197" s="162" customFormat="1" x14ac:dyDescent="0.25"/>
    <row r="1198" s="162" customFormat="1" x14ac:dyDescent="0.25"/>
    <row r="1199" s="162" customFormat="1" x14ac:dyDescent="0.25"/>
    <row r="1200" s="162" customFormat="1" x14ac:dyDescent="0.25"/>
    <row r="1201" s="162" customFormat="1" x14ac:dyDescent="0.25"/>
    <row r="1202" s="162" customFormat="1" x14ac:dyDescent="0.25"/>
    <row r="1203" s="162" customFormat="1" x14ac:dyDescent="0.25"/>
    <row r="1204" s="162" customFormat="1" x14ac:dyDescent="0.25"/>
    <row r="1205" s="162" customFormat="1" x14ac:dyDescent="0.25"/>
    <row r="1206" s="162" customFormat="1" x14ac:dyDescent="0.25"/>
    <row r="1207" s="162" customFormat="1" x14ac:dyDescent="0.25"/>
    <row r="1208" s="162" customFormat="1" x14ac:dyDescent="0.25"/>
    <row r="1209" s="162" customFormat="1" x14ac:dyDescent="0.25"/>
    <row r="1210" s="162" customFormat="1" x14ac:dyDescent="0.25"/>
    <row r="1211" s="162" customFormat="1" x14ac:dyDescent="0.25"/>
    <row r="1212" s="162" customFormat="1" x14ac:dyDescent="0.25"/>
    <row r="1213" s="162" customFormat="1" x14ac:dyDescent="0.25"/>
    <row r="1214" s="162" customFormat="1" x14ac:dyDescent="0.25"/>
    <row r="1215" s="162" customFormat="1" x14ac:dyDescent="0.25"/>
    <row r="1216" s="162" customFormat="1" x14ac:dyDescent="0.25"/>
    <row r="1217" s="162" customFormat="1" x14ac:dyDescent="0.25"/>
    <row r="1218" s="162" customFormat="1" x14ac:dyDescent="0.25"/>
    <row r="1219" s="162" customFormat="1" x14ac:dyDescent="0.25"/>
    <row r="1220" s="162" customFormat="1" x14ac:dyDescent="0.25"/>
    <row r="1221" s="162" customFormat="1" x14ac:dyDescent="0.25"/>
    <row r="1222" s="162" customFormat="1" x14ac:dyDescent="0.25"/>
    <row r="1223" s="162" customFormat="1" x14ac:dyDescent="0.25"/>
    <row r="1224" s="162" customFormat="1" x14ac:dyDescent="0.25"/>
    <row r="1225" s="162" customFormat="1" x14ac:dyDescent="0.25"/>
    <row r="1226" s="162" customFormat="1" x14ac:dyDescent="0.25"/>
    <row r="1227" s="162" customFormat="1" x14ac:dyDescent="0.25"/>
    <row r="1228" s="162" customFormat="1" x14ac:dyDescent="0.25"/>
    <row r="1229" s="162" customFormat="1" x14ac:dyDescent="0.25"/>
    <row r="1230" s="162" customFormat="1" x14ac:dyDescent="0.25"/>
    <row r="1231" s="162" customFormat="1" x14ac:dyDescent="0.25"/>
    <row r="1232" s="162" customFormat="1" x14ac:dyDescent="0.25"/>
    <row r="1233" s="162" customFormat="1" x14ac:dyDescent="0.25"/>
    <row r="1234" s="162" customFormat="1" x14ac:dyDescent="0.25"/>
    <row r="1235" s="162" customFormat="1" x14ac:dyDescent="0.25"/>
    <row r="1236" s="162" customFormat="1" x14ac:dyDescent="0.25"/>
    <row r="1237" s="162" customFormat="1" x14ac:dyDescent="0.25"/>
    <row r="1238" s="162" customFormat="1" x14ac:dyDescent="0.25"/>
    <row r="1239" s="162" customFormat="1" x14ac:dyDescent="0.25"/>
    <row r="1240" s="162" customFormat="1" x14ac:dyDescent="0.25"/>
    <row r="1241" s="162" customFormat="1" x14ac:dyDescent="0.25"/>
    <row r="1242" s="162" customFormat="1" x14ac:dyDescent="0.25"/>
    <row r="1243" s="162" customFormat="1" x14ac:dyDescent="0.25"/>
    <row r="1244" s="162" customFormat="1" x14ac:dyDescent="0.25"/>
    <row r="1245" s="162" customFormat="1" x14ac:dyDescent="0.25"/>
    <row r="1246" s="162" customFormat="1" x14ac:dyDescent="0.25"/>
    <row r="1247" s="162" customFormat="1" x14ac:dyDescent="0.25"/>
    <row r="1248" s="162" customFormat="1" x14ac:dyDescent="0.25"/>
    <row r="1249" s="162" customFormat="1" x14ac:dyDescent="0.25"/>
    <row r="1250" s="162" customFormat="1" x14ac:dyDescent="0.25"/>
    <row r="1251" s="162" customFormat="1" x14ac:dyDescent="0.25"/>
    <row r="1252" s="162" customFormat="1" x14ac:dyDescent="0.25"/>
    <row r="1253" s="162" customFormat="1" x14ac:dyDescent="0.25"/>
    <row r="1254" s="162" customFormat="1" x14ac:dyDescent="0.25"/>
    <row r="1255" s="162" customFormat="1" x14ac:dyDescent="0.25"/>
    <row r="1256" s="162" customFormat="1" x14ac:dyDescent="0.25"/>
    <row r="1257" s="162" customFormat="1" x14ac:dyDescent="0.25"/>
    <row r="1258" s="162" customFormat="1" x14ac:dyDescent="0.25"/>
    <row r="1259" s="162" customFormat="1" x14ac:dyDescent="0.25"/>
    <row r="1260" s="162" customFormat="1" x14ac:dyDescent="0.25"/>
    <row r="1261" s="162" customFormat="1" x14ac:dyDescent="0.25"/>
    <row r="1262" s="162" customFormat="1" x14ac:dyDescent="0.25"/>
    <row r="1263" s="162" customFormat="1" x14ac:dyDescent="0.25"/>
    <row r="1264" s="162" customFormat="1" x14ac:dyDescent="0.25"/>
    <row r="1265" s="162" customFormat="1" x14ac:dyDescent="0.25"/>
    <row r="1266" s="162" customFormat="1" x14ac:dyDescent="0.25"/>
    <row r="1267" s="162" customFormat="1" x14ac:dyDescent="0.25"/>
    <row r="1268" s="162" customFormat="1" x14ac:dyDescent="0.25"/>
    <row r="1269" s="162" customFormat="1" x14ac:dyDescent="0.25"/>
    <row r="1270" s="162" customFormat="1" x14ac:dyDescent="0.25"/>
    <row r="1271" s="162" customFormat="1" x14ac:dyDescent="0.25"/>
    <row r="1272" s="162" customFormat="1" x14ac:dyDescent="0.25"/>
    <row r="1273" s="162" customFormat="1" x14ac:dyDescent="0.25"/>
    <row r="1274" s="162" customFormat="1" x14ac:dyDescent="0.25"/>
    <row r="1275" s="162" customFormat="1" x14ac:dyDescent="0.25"/>
    <row r="1276" s="162" customFormat="1" x14ac:dyDescent="0.25"/>
  </sheetData>
  <mergeCells count="7">
    <mergeCell ref="G13:K13"/>
    <mergeCell ref="U13:U14"/>
    <mergeCell ref="B16:AN16"/>
    <mergeCell ref="B116:R116"/>
    <mergeCell ref="W116:AA116"/>
    <mergeCell ref="AC116:AE116"/>
    <mergeCell ref="AL116:AN11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N40" sqref="N40"/>
    </sheetView>
  </sheetViews>
  <sheetFormatPr defaultColWidth="9" defaultRowHeight="15" x14ac:dyDescent="0.25"/>
  <cols>
    <col min="1" max="1" width="5.75" style="7" customWidth="1"/>
    <col min="2" max="2" width="57.5" style="7" customWidth="1"/>
    <col min="3" max="6" width="15.25" style="7" customWidth="1"/>
    <col min="7" max="7" width="9" style="7" customWidth="1"/>
    <col min="8" max="16384" width="9" style="7"/>
  </cols>
  <sheetData>
    <row r="1" spans="1:8" ht="19.5" customHeight="1" x14ac:dyDescent="0.25">
      <c r="B1" s="31"/>
      <c r="C1" s="31"/>
      <c r="D1" s="31"/>
      <c r="E1" s="31"/>
      <c r="F1" s="31"/>
    </row>
    <row r="2" spans="1:8" ht="70.5" customHeight="1" x14ac:dyDescent="0.25">
      <c r="B2" s="206" t="s">
        <v>54</v>
      </c>
      <c r="C2" s="206"/>
      <c r="D2" s="206"/>
      <c r="E2" s="206"/>
      <c r="F2" s="206"/>
    </row>
    <row r="3" spans="1:8" ht="17.25" customHeight="1" x14ac:dyDescent="0.25">
      <c r="B3" s="21"/>
      <c r="C3" s="21"/>
      <c r="D3" s="57"/>
      <c r="E3" s="57"/>
      <c r="F3" s="57"/>
    </row>
    <row r="4" spans="1:8" ht="93" customHeight="1" x14ac:dyDescent="0.25">
      <c r="A4" s="207" t="s">
        <v>29</v>
      </c>
      <c r="B4" s="208" t="s">
        <v>28</v>
      </c>
      <c r="C4" s="208" t="s">
        <v>27</v>
      </c>
      <c r="D4" s="208"/>
      <c r="E4" s="208" t="s">
        <v>50</v>
      </c>
      <c r="F4" s="208"/>
    </row>
    <row r="5" spans="1:8" ht="52.5" customHeight="1" x14ac:dyDescent="0.25">
      <c r="A5" s="207"/>
      <c r="B5" s="208"/>
      <c r="C5" s="56" t="s">
        <v>26</v>
      </c>
      <c r="D5" s="56" t="s">
        <v>0</v>
      </c>
      <c r="E5" s="56" t="s">
        <v>26</v>
      </c>
      <c r="F5" s="56" t="s">
        <v>25</v>
      </c>
    </row>
    <row r="6" spans="1:8" ht="16.5" customHeight="1" x14ac:dyDescent="0.25">
      <c r="A6" s="28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</row>
    <row r="7" spans="1:8" ht="46.5" customHeight="1" x14ac:dyDescent="0.25">
      <c r="A7" s="28"/>
      <c r="B7" s="30" t="s">
        <v>24</v>
      </c>
      <c r="C7" s="205"/>
      <c r="D7" s="205"/>
      <c r="E7" s="205"/>
      <c r="F7" s="205"/>
    </row>
    <row r="8" spans="1:8" ht="16.5" customHeight="1" x14ac:dyDescent="0.25">
      <c r="A8" s="28"/>
      <c r="B8" s="59" t="s">
        <v>23</v>
      </c>
      <c r="C8" s="52">
        <f>C10</f>
        <v>31257</v>
      </c>
      <c r="D8" s="46">
        <f>D10</f>
        <v>23688</v>
      </c>
      <c r="E8" s="46">
        <v>63399.15</v>
      </c>
      <c r="F8" s="50">
        <v>42856.82</v>
      </c>
      <c r="G8" s="7" t="s">
        <v>51</v>
      </c>
    </row>
    <row r="9" spans="1:8" ht="56.25" customHeight="1" x14ac:dyDescent="0.25">
      <c r="A9" s="28"/>
      <c r="B9" s="59" t="s">
        <v>33</v>
      </c>
      <c r="C9" s="53"/>
      <c r="D9" s="60"/>
      <c r="E9" s="29"/>
      <c r="F9" s="50"/>
    </row>
    <row r="10" spans="1:8" ht="63.75" customHeight="1" x14ac:dyDescent="0.25">
      <c r="A10" s="28"/>
      <c r="B10" s="61" t="s">
        <v>40</v>
      </c>
      <c r="C10" s="52">
        <v>31257</v>
      </c>
      <c r="D10" s="46">
        <v>23688</v>
      </c>
      <c r="E10" s="46">
        <v>63399.15</v>
      </c>
      <c r="F10" s="51">
        <v>42856.82</v>
      </c>
      <c r="G10" s="7" t="s">
        <v>51</v>
      </c>
      <c r="H10" s="27"/>
    </row>
    <row r="11" spans="1:8" ht="53.25" customHeight="1" x14ac:dyDescent="0.25">
      <c r="B11" s="26"/>
      <c r="C11" s="25"/>
      <c r="D11" s="25"/>
      <c r="E11" s="25"/>
      <c r="F11" s="25"/>
    </row>
    <row r="12" spans="1:8" ht="48" customHeight="1" x14ac:dyDescent="0.25">
      <c r="B12" s="24"/>
      <c r="C12" s="21"/>
      <c r="D12" s="57"/>
      <c r="E12" s="57"/>
      <c r="F12" s="57"/>
    </row>
    <row r="13" spans="1:8" ht="15" hidden="1" customHeight="1" x14ac:dyDescent="0.25">
      <c r="B13" s="23"/>
      <c r="C13" s="21"/>
      <c r="D13" s="57"/>
      <c r="E13" s="57"/>
      <c r="F13" s="57"/>
    </row>
    <row r="14" spans="1:8" ht="23.25" x14ac:dyDescent="0.25">
      <c r="B14" s="58" t="s">
        <v>55</v>
      </c>
      <c r="C14" s="62"/>
      <c r="D14" s="62"/>
      <c r="E14" s="64" t="s">
        <v>56</v>
      </c>
      <c r="F14" s="63"/>
    </row>
    <row r="15" spans="1:8" ht="101.25" hidden="1" customHeight="1" x14ac:dyDescent="0.25">
      <c r="C15" s="22"/>
      <c r="D15" s="22"/>
      <c r="E15" s="22"/>
      <c r="F15" s="22"/>
    </row>
    <row r="16" spans="1:8" hidden="1" x14ac:dyDescent="0.25">
      <c r="B16" s="21"/>
      <c r="C16" s="21"/>
      <c r="D16" s="57"/>
      <c r="E16" s="57"/>
      <c r="F16" s="57"/>
    </row>
    <row r="17" spans="2:6" hidden="1" x14ac:dyDescent="0.25">
      <c r="B17" s="20"/>
      <c r="C17" s="21"/>
      <c r="D17" s="57"/>
      <c r="E17" s="57"/>
      <c r="F17" s="57"/>
    </row>
    <row r="18" spans="2:6" hidden="1" x14ac:dyDescent="0.25">
      <c r="B18" s="20"/>
      <c r="C18" s="21"/>
      <c r="D18" s="57"/>
      <c r="E18" s="57"/>
      <c r="F18" s="57"/>
    </row>
    <row r="19" spans="2:6" hidden="1" x14ac:dyDescent="0.25">
      <c r="B19" s="21"/>
      <c r="C19" s="21"/>
      <c r="D19" s="57"/>
      <c r="E19" s="57"/>
      <c r="F19" s="57"/>
    </row>
    <row r="20" spans="2:6" hidden="1" x14ac:dyDescent="0.25">
      <c r="B20" s="21"/>
      <c r="C20" s="21"/>
      <c r="D20" s="57"/>
      <c r="E20" s="57"/>
      <c r="F20" s="57"/>
    </row>
    <row r="22" spans="2:6" x14ac:dyDescent="0.25">
      <c r="B22" s="7" t="s">
        <v>52</v>
      </c>
    </row>
    <row r="23" spans="2:6" x14ac:dyDescent="0.25">
      <c r="B23" s="7" t="s">
        <v>53</v>
      </c>
    </row>
  </sheetData>
  <mergeCells count="6">
    <mergeCell ref="C7:F7"/>
    <mergeCell ref="B2:F2"/>
    <mergeCell ref="A4:A5"/>
    <mergeCell ref="C4:D4"/>
    <mergeCell ref="B4:B5"/>
    <mergeCell ref="E4:F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10</vt:lpstr>
      <vt:lpstr>Касса</vt:lpstr>
      <vt:lpstr>форма 11</vt:lpstr>
      <vt:lpstr>'форма 10'!Область_печати</vt:lpstr>
      <vt:lpstr>'форма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Раиса Желилавна Гулуева</cp:lastModifiedBy>
  <cp:lastPrinted>2021-10-15T09:50:07Z</cp:lastPrinted>
  <dcterms:created xsi:type="dcterms:W3CDTF">2016-07-01T11:51:02Z</dcterms:created>
  <dcterms:modified xsi:type="dcterms:W3CDTF">2021-11-25T10:07:41Z</dcterms:modified>
</cp:coreProperties>
</file>